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0\"/>
    </mc:Choice>
  </mc:AlternateContent>
  <bookViews>
    <workbookView xWindow="0" yWindow="0" windowWidth="16800" windowHeight="9375" tabRatio="78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4"/>
  <c r="A11" i="24"/>
  <c r="B26" i="22" l="1"/>
  <c r="A31" i="13" l="1"/>
  <c r="A32" i="13" s="1"/>
  <c r="A33" i="13" s="1"/>
  <c r="A34" i="13" s="1"/>
  <c r="A35" i="13" s="1"/>
  <c r="A36" i="13" s="1"/>
  <c r="A37" i="13" s="1"/>
  <c r="A38" i="13" s="1"/>
  <c r="A39" i="13" s="1"/>
  <c r="A40" i="13" s="1"/>
  <c r="A41" i="13" s="1"/>
  <c r="A42" i="13" s="1"/>
  <c r="A43" i="13" s="1"/>
  <c r="A15" i="23" l="1"/>
  <c r="B57" i="22" l="1"/>
  <c r="A4" i="17" l="1"/>
  <c r="A5" i="10" s="1"/>
  <c r="A5" i="19" s="1"/>
  <c r="A5" i="23" s="1"/>
  <c r="A5" i="6"/>
  <c r="A5" i="14"/>
  <c r="A6" i="13"/>
  <c r="A4" i="12"/>
  <c r="A26" i="13" l="1"/>
  <c r="A27" i="13" s="1"/>
  <c r="A28" i="13" s="1"/>
  <c r="A29" i="13" s="1"/>
  <c r="A30" i="13" s="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<sst xmlns="http://schemas.openxmlformats.org/spreadsheetml/2006/main" count="1330" uniqueCount="637">
  <si>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</si>
  <si>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</si>
  <si>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</si>
  <si>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</si>
  <si>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</si>
  <si>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</si>
  <si>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</si>
  <si>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</si>
  <si>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</si>
  <si>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</si>
  <si>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</si>
  <si>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</si>
  <si>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</si>
  <si>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</si>
  <si>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</si>
  <si>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</si>
  <si>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</si>
  <si>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</si>
  <si>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</si>
  <si>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</si>
  <si>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</si>
  <si>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</si>
  <si>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</si>
  <si>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</si>
  <si>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</si>
  <si>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</si>
  <si>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</si>
  <si>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</si>
  <si>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</si>
  <si>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</si>
  <si>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</si>
  <si>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</si>
  <si>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</si>
  <si>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</si>
  <si>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</si>
  <si>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</si>
  <si>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</si>
  <si>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</si>
  <si>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</si>
  <si>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</si>
  <si>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</si>
  <si>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</si>
  <si>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</si>
  <si>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</si>
  <si>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</si>
  <si>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</si>
  <si>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</si>
  <si>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</si>
  <si>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</si>
  <si>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</si>
  <si>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</si>
  <si>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</si>
  <si>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</si>
  <si>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</si>
  <si>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</si>
  <si>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</si>
  <si>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</si>
  <si>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</si>
  <si>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</si>
  <si>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</si>
  <si>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</si>
  <si>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</si>
  <si>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</si>
  <si>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</si>
  <si>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</si>
  <si>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</si>
  <si>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</si>
  <si>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</si>
  <si>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</si>
  <si>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</si>
  <si>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</si>
  <si>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</si>
  <si>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</si>
  <si>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</si>
  <si>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</si>
  <si>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</si>
  <si>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</si>
  <si>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</si>
  <si>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</si>
  <si>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</si>
  <si>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</si>
  <si>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</si>
  <si>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</si>
  <si>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</si>
  <si>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</si>
  <si>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</si>
  <si>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</si>
  <si>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</si>
  <si>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</si>
  <si>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</si>
  <si>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</si>
  <si>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</si>
  <si>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</si>
  <si>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</si>
  <si>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</si>
  <si>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</si>
  <si>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</si>
  <si>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</si>
  <si>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</si>
  <si>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</si>
  <si>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</si>
  <si>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</si>
  <si>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</si>
  <si>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</si>
  <si>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</si>
  <si>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</si>
  <si>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</si>
  <si>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</si>
  <si>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</si>
  <si>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</si>
  <si>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</si>
  <si>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</si>
  <si>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</si>
  <si>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</si>
  <si>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</si>
  <si>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</si>
  <si>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</si>
  <si>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</si>
  <si>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</si>
  <si>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</si>
  <si>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</si>
  <si>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</si>
  <si>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</si>
  <si>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</si>
  <si>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</si>
  <si>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</si>
  <si>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</si>
  <si>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</si>
  <si>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</si>
  <si>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</si>
  <si>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</si>
  <si>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</si>
  <si>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</si>
  <si>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</si>
  <si>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</si>
  <si>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</si>
  <si>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</si>
  <si>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</si>
  <si>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</si>
  <si>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</si>
  <si>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</si>
  <si>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</si>
  <si>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</si>
  <si>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</si>
  <si>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</si>
  <si>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</si>
  <si>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</si>
  <si>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</si>
  <si>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</si>
  <si>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</si>
  <si>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</si>
  <si>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</si>
  <si>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</si>
  <si>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</si>
  <si>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</si>
  <si>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</si>
  <si>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</si>
  <si>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</si>
  <si>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</si>
  <si>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</si>
  <si>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</si>
  <si>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</si>
  <si>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</si>
  <si>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</si>
  <si>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</si>
  <si>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</si>
  <si>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</si>
  <si>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</si>
  <si>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</si>
  <si>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</si>
  <si>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</si>
  <si>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</si>
  <si>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</si>
  <si>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</si>
  <si>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</si>
  <si>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</si>
  <si>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</si>
  <si>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</si>
  <si>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</si>
  <si>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</si>
  <si>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</si>
  <si>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</si>
  <si>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</si>
  <si>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</si>
  <si>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</si>
  <si>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</si>
  <si>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</si>
  <si>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</si>
  <si>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</si>
  <si>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</si>
  <si>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</si>
  <si>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</si>
  <si>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</si>
  <si>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</si>
  <si>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</si>
  <si>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</si>
  <si>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</si>
  <si>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</si>
  <si>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</si>
  <si>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</si>
  <si>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</si>
  <si>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</si>
  <si>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</si>
  <si>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</si>
  <si>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</si>
  <si>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</si>
  <si>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</si>
  <si>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</si>
  <si>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</si>
  <si>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</si>
  <si>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</si>
  <si>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</si>
  <si>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</si>
  <si>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</si>
  <si>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</si>
  <si>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</si>
  <si>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</si>
  <si>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</si>
  <si>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</si>
  <si>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</si>
  <si>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</si>
  <si>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</si>
  <si>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</si>
  <si>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</si>
  <si>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</si>
  <si>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</si>
  <si>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</si>
  <si>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</si>
  <si>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</si>
  <si>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</si>
  <si>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</si>
  <si>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</si>
  <si>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</si>
  <si>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</si>
  <si>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</si>
  <si>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</si>
  <si>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</si>
  <si>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</si>
  <si>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</si>
  <si>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</si>
  <si>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</si>
  <si>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</si>
  <si>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</si>
  <si>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</si>
  <si>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</si>
  <si>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</si>
  <si>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</si>
  <si>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</si>
  <si>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</si>
  <si>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</si>
  <si>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</si>
  <si>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</si>
  <si>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</si>
  <si>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</si>
  <si>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</si>
  <si>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</si>
  <si>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</si>
  <si>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</si>
  <si>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</si>
  <si>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</si>
  <si>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</si>
  <si>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</si>
  <si>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</si>
  <si>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</si>
  <si>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</si>
  <si>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</si>
  <si>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</si>
  <si>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</si>
  <si>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</si>
  <si>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</si>
  <si>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</si>
  <si>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</si>
  <si>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</si>
  <si>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</si>
  <si>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</si>
  <si>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</si>
  <si>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</si>
  <si>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</si>
  <si>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</si>
  <si>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</si>
  <si>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</si>
  <si>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</si>
  <si>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</si>
  <si>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</si>
  <si>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</si>
  <si>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</si>
  <si>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</si>
  <si>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</si>
  <si>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</si>
  <si>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</si>
  <si>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</si>
  <si>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</si>
  <si>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</si>
  <si>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</si>
  <si>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</si>
  <si>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</si>
  <si>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</si>
  <si>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</si>
  <si>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</si>
  <si>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</si>
  <si>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</si>
  <si>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</si>
  <si>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</si>
  <si>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</si>
  <si>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</si>
  <si>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</si>
  <si>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</si>
  <si>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</si>
  <si>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</si>
  <si>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</si>
  <si>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</si>
  <si>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</si>
  <si>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</si>
  <si>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</si>
  <si>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</si>
  <si>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</si>
  <si>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</si>
  <si>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</si>
  <si>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</si>
  <si>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</si>
  <si>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</si>
  <si>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</si>
  <si>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</si>
  <si>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</si>
  <si>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</si>
  <si>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</si>
  <si>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</si>
  <si>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</si>
  <si>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</si>
  <si>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</si>
  <si>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</si>
  <si>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</si>
  <si>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</si>
  <si>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</si>
  <si>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</si>
  <si>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</si>
  <si>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</si>
  <si>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</si>
  <si>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</si>
  <si>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</si>
  <si>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</si>
  <si>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</si>
  <si>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</si>
  <si>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</si>
  <si>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</si>
  <si>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</si>
  <si>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</si>
  <si>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</si>
  <si>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</si>
  <si>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</si>
  <si>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</si>
  <si>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</si>
  <si>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</si>
  <si>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</si>
  <si>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</si>
  <si>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</si>
  <si>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</si>
  <si>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</si>
  <si>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</si>
  <si>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</si>
  <si>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</si>
  <si>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</si>
  <si>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</si>
  <si>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</si>
  <si>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</si>
  <si>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</si>
  <si>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</si>
  <si>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</si>
  <si>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</si>
  <si>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</si>
  <si>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</si>
  <si>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</si>
  <si>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</si>
  <si>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</si>
  <si>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</si>
  <si>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</si>
  <si>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</si>
  <si>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</si>
  <si>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</si>
  <si>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</si>
  <si>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</si>
  <si>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</si>
  <si>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</si>
  <si>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</si>
  <si>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</si>
  <si>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</si>
  <si>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</si>
  <si>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</si>
  <si>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</si>
  <si>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</si>
  <si>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</si>
  <si>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</si>
  <si>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</si>
  <si>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</si>
  <si>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</si>
  <si>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</si>
  <si>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</si>
  <si>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</si>
  <si>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</si>
  <si>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</si>
  <si>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</si>
  <si>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</si>
  <si>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</si>
  <si>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</si>
  <si>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</si>
  <si>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</si>
  <si>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</si>
  <si>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</si>
  <si>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</si>
  <si>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</si>
  <si>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</si>
  <si>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</si>
  <si>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</si>
  <si>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</si>
  <si>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</si>
  <si>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</si>
  <si>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</si>
  <si>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</si>
  <si>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</si>
  <si>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</si>
  <si>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</si>
  <si>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</si>
  <si>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</si>
  <si>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</si>
  <si>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</si>
  <si>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</si>
  <si>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</si>
  <si>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</si>
  <si>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</si>
  <si>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</si>
  <si>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</si>
  <si>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</si>
  <si>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</si>
  <si>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</si>
  <si>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</si>
  <si>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</si>
  <si>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</si>
  <si>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</si>
  <si>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</si>
  <si>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</si>
  <si>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</si>
  <si>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</si>
  <si>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</si>
  <si>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</si>
  <si>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</si>
  <si>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</si>
  <si>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</si>
  <si>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</si>
  <si>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</si>
  <si>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</si>
  <si>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</si>
  <si>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</si>
  <si>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</si>
  <si>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</si>
  <si>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</si>
  <si>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</si>
  <si>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</si>
  <si>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</si>
  <si>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</si>
  <si>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</si>
  <si>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</si>
  <si>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</si>
  <si>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</si>
  <si>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</si>
  <si>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</si>
  <si>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</si>
  <si>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</si>
  <si>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</si>
  <si>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</si>
  <si>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</si>
  <si>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</si>
  <si>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</si>
  <si>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</si>
  <si>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</si>
  <si>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</si>
  <si>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</si>
  <si>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</si>
  <si>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</si>
  <si>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</si>
  <si>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</si>
  <si>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</si>
  <si>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</si>
  <si>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</si>
  <si>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</si>
  <si>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</si>
  <si>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</si>
  <si>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</si>
  <si>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</si>
  <si>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</si>
  <si>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</si>
  <si>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</si>
  <si>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</si>
  <si>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</si>
  <si>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</si>
  <si>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</si>
  <si>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</si>
  <si>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</si>
  <si>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</si>
  <si>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</si>
  <si>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</si>
  <si>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</si>
  <si>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</si>
  <si>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</si>
  <si>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</si>
  <si>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</si>
  <si>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</si>
  <si>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</si>
  <si>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</si>
  <si>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</si>
  <si>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</si>
  <si>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</si>
  <si>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</si>
  <si>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</si>
  <si>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</si>
  <si>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</si>
  <si>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</si>
  <si>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</si>
  <si>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</si>
  <si>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</si>
  <si>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</si>
  <si>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</si>
  <si>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</si>
  <si>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</si>
  <si>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</si>
  <si>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</si>
  <si>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</si>
  <si>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</si>
  <si>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</si>
  <si>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</si>
  <si>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</si>
  <si>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</si>
  <si>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</si>
  <si>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</si>
  <si>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</si>
  <si>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</si>
  <si>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</si>
  <si>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</si>
  <si>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</si>
  <si>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</si>
  <si>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</si>
  <si>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</si>
  <si>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</si>
  <si>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</si>
  <si>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</si>
  <si>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</si>
  <si>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</si>
  <si>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</si>
  <si>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</si>
  <si>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</si>
  <si>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</si>
  <si>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</si>
  <si>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</si>
  <si>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</si>
  <si>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</si>
  <si>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</si>
  <si>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</si>
  <si>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</si>
  <si>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</si>
  <si>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</si>
  <si>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</si>
  <si>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</si>
  <si>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</si>
  <si>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</si>
  <si>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</si>
  <si>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</si>
  <si>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</si>
  <si>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</si>
  <si>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</si>
  <si>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</si>
  <si>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</si>
  <si>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</si>
  <si>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</si>
  <si>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АО "Россети Тюмень"</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</si>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</sst>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5" customFormat="1" ht="18.75" customHeight="1" x14ac:dyDescent="0.2">
      <c r="A1" s="223"/>
      <c r="C1" s="188" t="s">
        <v>70</v>
      </c>
    </row>
    <row r="2" spans="1:19" s="15" customFormat="1" ht="18.75" customHeight="1" x14ac:dyDescent="0.3">
      <c r="A2" s="223"/>
      <c r="C2" s="189" t="s">
        <v>11</v>
      </c>
    </row>
    <row r="3" spans="1:19" s="15" customFormat="1" ht="18.75" x14ac:dyDescent="0.3">
      <c r="A3" s="224"/>
      <c r="C3" s="189" t="s">
        <v>69</v>
      </c>
    </row>
    <row r="4" spans="1:19" s="15" customFormat="1" ht="18.75" x14ac:dyDescent="0.3">
      <c r="A4" s="224"/>
      <c r="E4" s="189"/>
    </row>
    <row r="5" spans="1:19" s="15" customFormat="1" ht="15.75" x14ac:dyDescent="0.25">
      <c r="A5" s="272" t="s">
        <v>631</v>
      </c>
      <c r="B5" s="272"/>
      <c r="C5" s="272"/>
      <c r="D5" s="158"/>
      <c r="E5" s="158"/>
      <c r="F5" s="158"/>
      <c r="G5" s="158"/>
    </row>
    <row r="6" spans="1:19" s="15" customFormat="1" ht="18.75" x14ac:dyDescent="0.3">
      <c r="A6" s="224"/>
      <c r="E6" s="189"/>
    </row>
    <row r="7" spans="1:19" s="15" customFormat="1" ht="18.75" x14ac:dyDescent="0.2">
      <c r="A7" s="276" t="s">
        <v>10</v>
      </c>
      <c r="B7" s="276"/>
      <c r="C7" s="276"/>
      <c r="D7" s="220"/>
      <c r="E7" s="220"/>
      <c r="F7" s="220"/>
      <c r="G7" s="220"/>
      <c r="H7" s="220"/>
      <c r="I7" s="220"/>
      <c r="J7" s="220"/>
      <c r="K7" s="220"/>
      <c r="L7" s="220"/>
      <c r="M7" s="220"/>
      <c r="N7" s="220"/>
      <c r="O7" s="220"/>
      <c r="P7" s="220"/>
      <c r="Q7" s="220"/>
      <c r="R7" s="220"/>
      <c r="S7" s="220"/>
    </row>
    <row r="8" spans="1:19" s="15" customFormat="1" ht="18.75" x14ac:dyDescent="0.2">
      <c r="A8" s="217"/>
      <c r="B8" s="217"/>
      <c r="C8" s="217"/>
      <c r="D8" s="217"/>
      <c r="E8" s="217"/>
      <c r="F8" s="220"/>
      <c r="G8" s="220"/>
      <c r="H8" s="220"/>
      <c r="I8" s="220"/>
      <c r="J8" s="220"/>
      <c r="K8" s="220"/>
      <c r="L8" s="220"/>
      <c r="M8" s="220"/>
      <c r="N8" s="220"/>
      <c r="O8" s="220"/>
      <c r="P8" s="220"/>
      <c r="Q8" s="220"/>
      <c r="R8" s="220"/>
      <c r="S8" s="220"/>
    </row>
    <row r="9" spans="1:19" s="15" customFormat="1" ht="36" customHeight="1" x14ac:dyDescent="0.2">
      <c r="A9" s="277" t="s">
        <v>572</v>
      </c>
      <c r="B9" s="277"/>
      <c r="C9" s="277"/>
      <c r="D9" s="221"/>
      <c r="E9" s="221"/>
      <c r="F9" s="220"/>
      <c r="G9" s="220"/>
      <c r="H9" s="220"/>
      <c r="I9" s="220"/>
      <c r="J9" s="220"/>
      <c r="K9" s="220"/>
      <c r="L9" s="220"/>
      <c r="M9" s="220"/>
      <c r="N9" s="220"/>
      <c r="O9" s="220"/>
      <c r="P9" s="220"/>
      <c r="Q9" s="220"/>
      <c r="R9" s="220"/>
      <c r="S9" s="220"/>
    </row>
    <row r="10" spans="1:19" s="15" customFormat="1" ht="18.75" x14ac:dyDescent="0.2">
      <c r="A10" s="273" t="s">
        <v>9</v>
      </c>
      <c r="B10" s="273"/>
      <c r="C10" s="273"/>
      <c r="D10" s="222"/>
      <c r="E10" s="222"/>
      <c r="F10" s="220"/>
      <c r="G10" s="220"/>
      <c r="H10" s="220"/>
      <c r="I10" s="220"/>
      <c r="J10" s="220"/>
      <c r="K10" s="220"/>
      <c r="L10" s="220"/>
      <c r="M10" s="220"/>
      <c r="N10" s="220"/>
      <c r="O10" s="220"/>
      <c r="P10" s="220"/>
      <c r="Q10" s="220"/>
      <c r="R10" s="220"/>
      <c r="S10" s="220"/>
    </row>
    <row r="11" spans="1:19" s="15" customFormat="1" ht="18.75" x14ac:dyDescent="0.2">
      <c r="A11" s="217"/>
      <c r="B11" s="217"/>
      <c r="C11" s="217"/>
      <c r="D11" s="217"/>
      <c r="E11" s="217"/>
      <c r="F11" s="220"/>
      <c r="G11" s="220"/>
      <c r="H11" s="220"/>
      <c r="I11" s="220"/>
      <c r="J11" s="220"/>
      <c r="K11" s="220"/>
      <c r="L11" s="220"/>
      <c r="M11" s="220"/>
      <c r="N11" s="220"/>
      <c r="O11" s="220"/>
      <c r="P11" s="220"/>
      <c r="Q11" s="220"/>
      <c r="R11" s="220"/>
      <c r="S11" s="220"/>
    </row>
    <row r="12" spans="1:19" s="15" customFormat="1" ht="18.75" x14ac:dyDescent="0.2">
      <c r="A12" s="277" t="s">
        <v>561</v>
      </c>
      <c r="B12" s="277"/>
      <c r="C12" s="277"/>
      <c r="D12" s="221"/>
      <c r="E12" s="221"/>
      <c r="F12" s="220"/>
      <c r="G12" s="220"/>
      <c r="H12" s="220"/>
      <c r="I12" s="220"/>
      <c r="J12" s="220"/>
      <c r="K12" s="220"/>
      <c r="L12" s="220"/>
      <c r="M12" s="220"/>
      <c r="N12" s="220"/>
      <c r="O12" s="220"/>
      <c r="P12" s="220"/>
      <c r="Q12" s="220"/>
      <c r="R12" s="220"/>
      <c r="S12" s="220"/>
    </row>
    <row r="13" spans="1:19" s="15" customFormat="1" ht="18.75" x14ac:dyDescent="0.2">
      <c r="A13" s="273" t="s">
        <v>8</v>
      </c>
      <c r="B13" s="273"/>
      <c r="C13" s="273"/>
      <c r="D13" s="222"/>
      <c r="E13" s="222"/>
      <c r="F13" s="220"/>
      <c r="G13" s="220"/>
      <c r="H13" s="220"/>
      <c r="I13" s="220"/>
      <c r="J13" s="220"/>
      <c r="K13" s="220"/>
      <c r="L13" s="220"/>
      <c r="M13" s="220"/>
      <c r="N13" s="220"/>
      <c r="O13" s="220"/>
      <c r="P13" s="220"/>
      <c r="Q13" s="220"/>
      <c r="R13" s="220"/>
      <c r="S13" s="220"/>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78" t="s">
        <v>557</v>
      </c>
      <c r="B15" s="278"/>
      <c r="C15" s="278"/>
      <c r="D15" s="221"/>
      <c r="E15" s="221"/>
      <c r="F15" s="221"/>
      <c r="G15" s="221"/>
      <c r="H15" s="221"/>
      <c r="I15" s="221"/>
      <c r="J15" s="221"/>
      <c r="K15" s="221"/>
      <c r="L15" s="221"/>
      <c r="M15" s="221"/>
      <c r="N15" s="221"/>
      <c r="O15" s="221"/>
      <c r="P15" s="221"/>
      <c r="Q15" s="221"/>
      <c r="R15" s="221"/>
      <c r="S15" s="221"/>
    </row>
    <row r="16" spans="1:19" s="191" customFormat="1" ht="15" customHeight="1" x14ac:dyDescent="0.2">
      <c r="A16" s="273" t="s">
        <v>7</v>
      </c>
      <c r="B16" s="273"/>
      <c r="C16" s="273"/>
      <c r="D16" s="222"/>
      <c r="E16" s="222"/>
      <c r="F16" s="222"/>
      <c r="G16" s="222"/>
      <c r="H16" s="222"/>
      <c r="I16" s="222"/>
      <c r="J16" s="222"/>
      <c r="K16" s="222"/>
      <c r="L16" s="222"/>
      <c r="M16" s="222"/>
      <c r="N16" s="222"/>
      <c r="O16" s="222"/>
      <c r="P16" s="222"/>
      <c r="Q16" s="222"/>
      <c r="R16" s="222"/>
      <c r="S16" s="222"/>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74" t="s">
        <v>457</v>
      </c>
      <c r="B18" s="275"/>
      <c r="C18" s="275"/>
      <c r="D18" s="225"/>
      <c r="E18" s="225"/>
      <c r="F18" s="225"/>
      <c r="G18" s="225"/>
      <c r="H18" s="225"/>
      <c r="I18" s="225"/>
      <c r="J18" s="225"/>
      <c r="K18" s="225"/>
      <c r="L18" s="225"/>
      <c r="M18" s="225"/>
      <c r="N18" s="225"/>
      <c r="O18" s="225"/>
      <c r="P18" s="225"/>
      <c r="Q18" s="225"/>
      <c r="R18" s="225"/>
      <c r="S18" s="225"/>
    </row>
    <row r="19" spans="1:19" s="191" customFormat="1" ht="15" customHeight="1" x14ac:dyDescent="0.2">
      <c r="A19" s="222"/>
      <c r="B19" s="222"/>
      <c r="C19" s="222"/>
      <c r="D19" s="222"/>
      <c r="E19" s="222"/>
      <c r="F19" s="216"/>
      <c r="G19" s="216"/>
      <c r="H19" s="216"/>
      <c r="I19" s="216"/>
      <c r="J19" s="216"/>
      <c r="K19" s="216"/>
      <c r="L19" s="216"/>
      <c r="M19" s="216"/>
      <c r="N19" s="216"/>
      <c r="O19" s="216"/>
      <c r="P19" s="216"/>
    </row>
    <row r="20" spans="1:19" s="191" customFormat="1" ht="39.75" customHeight="1" x14ac:dyDescent="0.2">
      <c r="A20" s="226" t="s">
        <v>6</v>
      </c>
      <c r="B20" s="227" t="s">
        <v>68</v>
      </c>
      <c r="C20" s="165" t="s">
        <v>67</v>
      </c>
      <c r="D20" s="228"/>
      <c r="E20" s="228"/>
      <c r="F20" s="215"/>
      <c r="G20" s="215"/>
      <c r="H20" s="215"/>
      <c r="I20" s="215"/>
      <c r="J20" s="215"/>
      <c r="K20" s="215"/>
      <c r="L20" s="215"/>
      <c r="M20" s="215"/>
      <c r="N20" s="215"/>
      <c r="O20" s="215"/>
      <c r="P20" s="215"/>
      <c r="Q20" s="229"/>
      <c r="R20" s="229"/>
      <c r="S20" s="229"/>
    </row>
    <row r="21" spans="1:19" s="191" customFormat="1" ht="16.5" customHeight="1" x14ac:dyDescent="0.2">
      <c r="A21" s="165">
        <v>1</v>
      </c>
      <c r="B21" s="227">
        <v>2</v>
      </c>
      <c r="C21" s="165">
        <v>3</v>
      </c>
      <c r="D21" s="228"/>
      <c r="E21" s="228"/>
      <c r="F21" s="215"/>
      <c r="G21" s="215"/>
      <c r="H21" s="215"/>
      <c r="I21" s="215"/>
      <c r="J21" s="215"/>
      <c r="K21" s="215"/>
      <c r="L21" s="215"/>
      <c r="M21" s="215"/>
      <c r="N21" s="215"/>
      <c r="O21" s="215"/>
      <c r="P21" s="215"/>
      <c r="Q21" s="229"/>
      <c r="R21" s="229"/>
      <c r="S21" s="229"/>
    </row>
    <row r="22" spans="1:19" s="191" customFormat="1" ht="39" customHeight="1" x14ac:dyDescent="0.2">
      <c r="A22" s="27" t="s">
        <v>66</v>
      </c>
      <c r="B22" s="230" t="s">
        <v>311</v>
      </c>
      <c r="C22" s="165" t="s">
        <v>500</v>
      </c>
      <c r="D22" s="228"/>
      <c r="E22" s="228"/>
      <c r="F22" s="215"/>
      <c r="G22" s="215"/>
      <c r="H22" s="215"/>
      <c r="I22" s="215"/>
      <c r="J22" s="215"/>
      <c r="K22" s="215"/>
      <c r="L22" s="215"/>
      <c r="M22" s="215"/>
      <c r="N22" s="215"/>
      <c r="O22" s="215"/>
      <c r="P22" s="215"/>
      <c r="Q22" s="229"/>
      <c r="R22" s="229"/>
      <c r="S22" s="229"/>
    </row>
    <row r="23" spans="1:19" s="191" customFormat="1" ht="47.25" customHeight="1" x14ac:dyDescent="0.2">
      <c r="A23" s="27" t="s">
        <v>64</v>
      </c>
      <c r="B23" s="34" t="s">
        <v>65</v>
      </c>
      <c r="C23" s="165" t="s">
        <v>634</v>
      </c>
      <c r="D23" s="228"/>
      <c r="E23" s="228"/>
      <c r="F23" s="215"/>
      <c r="G23" s="215"/>
      <c r="H23" s="215"/>
      <c r="I23" s="215"/>
      <c r="J23" s="215"/>
      <c r="K23" s="215"/>
      <c r="L23" s="215"/>
      <c r="M23" s="215"/>
      <c r="N23" s="215"/>
      <c r="O23" s="215"/>
      <c r="P23" s="215"/>
      <c r="Q23" s="229"/>
      <c r="R23" s="229"/>
      <c r="S23" s="229"/>
    </row>
    <row r="24" spans="1:19" s="191" customFormat="1" ht="22.5" customHeight="1" x14ac:dyDescent="0.2">
      <c r="A24" s="269"/>
      <c r="B24" s="270"/>
      <c r="C24" s="271"/>
      <c r="D24" s="228"/>
      <c r="E24" s="228"/>
      <c r="F24" s="215"/>
      <c r="G24" s="215"/>
      <c r="H24" s="215"/>
      <c r="I24" s="215"/>
      <c r="J24" s="215"/>
      <c r="K24" s="215"/>
      <c r="L24" s="215"/>
      <c r="M24" s="215"/>
      <c r="N24" s="215"/>
      <c r="O24" s="215"/>
      <c r="P24" s="215"/>
      <c r="Q24" s="229"/>
      <c r="R24" s="229"/>
      <c r="S24" s="229"/>
    </row>
    <row r="25" spans="1:19" s="191" customFormat="1" ht="58.5" customHeight="1" x14ac:dyDescent="0.2">
      <c r="A25" s="27" t="s">
        <v>63</v>
      </c>
      <c r="B25" s="157" t="s">
        <v>407</v>
      </c>
      <c r="C25" s="243" t="s">
        <v>556</v>
      </c>
      <c r="D25" s="228"/>
      <c r="E25" s="215"/>
      <c r="F25" s="215"/>
      <c r="G25" s="215"/>
      <c r="H25" s="215"/>
      <c r="I25" s="215"/>
      <c r="J25" s="215"/>
      <c r="K25" s="215"/>
      <c r="L25" s="215"/>
      <c r="M25" s="215"/>
      <c r="N25" s="215"/>
      <c r="O25" s="215"/>
      <c r="P25" s="229"/>
      <c r="Q25" s="229"/>
      <c r="R25" s="229"/>
      <c r="S25" s="229"/>
    </row>
    <row r="26" spans="1:19" s="191" customFormat="1" ht="42.75" customHeight="1" x14ac:dyDescent="0.2">
      <c r="A26" s="27" t="s">
        <v>62</v>
      </c>
      <c r="B26" s="157" t="s">
        <v>76</v>
      </c>
      <c r="C26" s="243" t="s">
        <v>630</v>
      </c>
      <c r="D26" s="228"/>
      <c r="E26" s="215"/>
      <c r="F26" s="215"/>
      <c r="G26" s="215"/>
      <c r="H26" s="215"/>
      <c r="I26" s="215"/>
      <c r="J26" s="215"/>
      <c r="K26" s="215"/>
      <c r="L26" s="215"/>
      <c r="M26" s="215"/>
      <c r="N26" s="215"/>
      <c r="O26" s="215"/>
      <c r="P26" s="229"/>
      <c r="Q26" s="229"/>
      <c r="R26" s="229"/>
      <c r="S26" s="229"/>
    </row>
    <row r="27" spans="1:19" s="191" customFormat="1" ht="51.75" customHeight="1" x14ac:dyDescent="0.2">
      <c r="A27" s="27" t="s">
        <v>60</v>
      </c>
      <c r="B27" s="157" t="s">
        <v>75</v>
      </c>
      <c r="C27" s="243" t="s">
        <v>480</v>
      </c>
      <c r="D27" s="228"/>
      <c r="E27" s="215"/>
      <c r="F27" s="215"/>
      <c r="G27" s="215"/>
      <c r="H27" s="215"/>
      <c r="I27" s="215"/>
      <c r="J27" s="215"/>
      <c r="K27" s="215"/>
      <c r="L27" s="215"/>
      <c r="M27" s="215"/>
      <c r="N27" s="215"/>
      <c r="O27" s="215"/>
      <c r="P27" s="229"/>
      <c r="Q27" s="229"/>
      <c r="R27" s="229"/>
      <c r="S27" s="229"/>
    </row>
    <row r="28" spans="1:19" s="191" customFormat="1" ht="42.75" customHeight="1" x14ac:dyDescent="0.2">
      <c r="A28" s="27" t="s">
        <v>59</v>
      </c>
      <c r="B28" s="157" t="s">
        <v>408</v>
      </c>
      <c r="C28" s="243" t="s">
        <v>478</v>
      </c>
      <c r="D28" s="228"/>
      <c r="E28" s="215"/>
      <c r="F28" s="215"/>
      <c r="G28" s="215"/>
      <c r="H28" s="215"/>
      <c r="I28" s="215"/>
      <c r="J28" s="215"/>
      <c r="K28" s="215"/>
      <c r="L28" s="215"/>
      <c r="M28" s="215"/>
      <c r="N28" s="215"/>
      <c r="O28" s="215"/>
      <c r="P28" s="229"/>
      <c r="Q28" s="229"/>
      <c r="R28" s="229"/>
      <c r="S28" s="229"/>
    </row>
    <row r="29" spans="1:19" s="191" customFormat="1" ht="51.75" customHeight="1" x14ac:dyDescent="0.2">
      <c r="A29" s="27" t="s">
        <v>57</v>
      </c>
      <c r="B29" s="157" t="s">
        <v>409</v>
      </c>
      <c r="C29" s="243" t="s">
        <v>478</v>
      </c>
      <c r="D29" s="228"/>
      <c r="E29" s="215"/>
      <c r="F29" s="215"/>
      <c r="G29" s="215"/>
      <c r="H29" s="215"/>
      <c r="I29" s="215"/>
      <c r="J29" s="215"/>
      <c r="K29" s="215"/>
      <c r="L29" s="215"/>
      <c r="M29" s="215"/>
      <c r="N29" s="215"/>
      <c r="O29" s="215"/>
      <c r="P29" s="229"/>
      <c r="Q29" s="229"/>
      <c r="R29" s="229"/>
      <c r="S29" s="229"/>
    </row>
    <row r="30" spans="1:19" s="191" customFormat="1" ht="51.75" customHeight="1" x14ac:dyDescent="0.2">
      <c r="A30" s="27" t="s">
        <v>55</v>
      </c>
      <c r="B30" s="157" t="s">
        <v>410</v>
      </c>
      <c r="C30" s="243" t="s">
        <v>478</v>
      </c>
      <c r="D30" s="228"/>
      <c r="E30" s="215"/>
      <c r="F30" s="215"/>
      <c r="G30" s="215"/>
      <c r="H30" s="215"/>
      <c r="I30" s="215"/>
      <c r="J30" s="215"/>
      <c r="K30" s="215"/>
      <c r="L30" s="215"/>
      <c r="M30" s="215"/>
      <c r="N30" s="215"/>
      <c r="O30" s="215"/>
      <c r="P30" s="229"/>
      <c r="Q30" s="229"/>
      <c r="R30" s="229"/>
      <c r="S30" s="229"/>
    </row>
    <row r="31" spans="1:19" s="191" customFormat="1" ht="51.75" customHeight="1" x14ac:dyDescent="0.2">
      <c r="A31" s="27" t="s">
        <v>74</v>
      </c>
      <c r="B31" s="157" t="s">
        <v>411</v>
      </c>
      <c r="C31" s="243" t="s">
        <v>478</v>
      </c>
      <c r="D31" s="228"/>
      <c r="E31" s="215"/>
      <c r="F31" s="215"/>
      <c r="G31" s="215"/>
      <c r="H31" s="215"/>
      <c r="I31" s="215"/>
      <c r="J31" s="215"/>
      <c r="K31" s="215"/>
      <c r="L31" s="215"/>
      <c r="M31" s="215"/>
      <c r="N31" s="215"/>
      <c r="O31" s="215"/>
      <c r="P31" s="229"/>
      <c r="Q31" s="229"/>
      <c r="R31" s="229"/>
      <c r="S31" s="229"/>
    </row>
    <row r="32" spans="1:19" s="191" customFormat="1" ht="51.75" customHeight="1" x14ac:dyDescent="0.2">
      <c r="A32" s="27" t="s">
        <v>72</v>
      </c>
      <c r="B32" s="157" t="s">
        <v>412</v>
      </c>
      <c r="C32" s="243" t="s">
        <v>478</v>
      </c>
      <c r="D32" s="228"/>
      <c r="E32" s="215"/>
      <c r="F32" s="215"/>
      <c r="G32" s="215"/>
      <c r="H32" s="215"/>
      <c r="I32" s="215"/>
      <c r="J32" s="215"/>
      <c r="K32" s="215"/>
      <c r="L32" s="215"/>
      <c r="M32" s="215"/>
      <c r="N32" s="215"/>
      <c r="O32" s="215"/>
      <c r="P32" s="229"/>
      <c r="Q32" s="229"/>
      <c r="R32" s="229"/>
      <c r="S32" s="229"/>
    </row>
    <row r="33" spans="1:19" s="191" customFormat="1" ht="101.25" customHeight="1" x14ac:dyDescent="0.2">
      <c r="A33" s="27" t="s">
        <v>71</v>
      </c>
      <c r="B33" s="157" t="s">
        <v>413</v>
      </c>
      <c r="C33" s="243" t="s">
        <v>559</v>
      </c>
      <c r="D33" s="228"/>
      <c r="E33" s="215"/>
      <c r="F33" s="215"/>
      <c r="G33" s="215"/>
      <c r="H33" s="215"/>
      <c r="I33" s="215"/>
      <c r="J33" s="215"/>
      <c r="K33" s="215"/>
      <c r="L33" s="215"/>
      <c r="M33" s="215"/>
      <c r="N33" s="215"/>
      <c r="O33" s="215"/>
      <c r="P33" s="229"/>
      <c r="Q33" s="229"/>
      <c r="R33" s="229"/>
      <c r="S33" s="229"/>
    </row>
    <row r="34" spans="1:19" ht="111" customHeight="1" x14ac:dyDescent="0.25">
      <c r="A34" s="27" t="s">
        <v>427</v>
      </c>
      <c r="B34" s="157" t="s">
        <v>414</v>
      </c>
      <c r="C34" s="243" t="s">
        <v>478</v>
      </c>
      <c r="D34" s="231"/>
      <c r="E34" s="231"/>
      <c r="F34" s="231"/>
      <c r="G34" s="231"/>
      <c r="H34" s="231"/>
      <c r="I34" s="231"/>
      <c r="J34" s="231"/>
      <c r="K34" s="231"/>
      <c r="L34" s="231"/>
      <c r="M34" s="231"/>
      <c r="N34" s="231"/>
      <c r="O34" s="231"/>
      <c r="P34" s="231"/>
      <c r="Q34" s="231"/>
      <c r="R34" s="231"/>
      <c r="S34" s="231"/>
    </row>
    <row r="35" spans="1:19" ht="58.5" customHeight="1" x14ac:dyDescent="0.25">
      <c r="A35" s="27" t="s">
        <v>417</v>
      </c>
      <c r="B35" s="157" t="s">
        <v>73</v>
      </c>
      <c r="C35" s="243" t="s">
        <v>478</v>
      </c>
      <c r="D35" s="231"/>
      <c r="E35" s="231"/>
      <c r="F35" s="231"/>
      <c r="G35" s="231"/>
      <c r="H35" s="231"/>
      <c r="I35" s="231"/>
      <c r="J35" s="231"/>
      <c r="K35" s="231"/>
      <c r="L35" s="231"/>
      <c r="M35" s="231"/>
      <c r="N35" s="231"/>
      <c r="O35" s="231"/>
      <c r="P35" s="231"/>
      <c r="Q35" s="231"/>
      <c r="R35" s="231"/>
      <c r="S35" s="231"/>
    </row>
    <row r="36" spans="1:19" ht="51.75" customHeight="1" x14ac:dyDescent="0.25">
      <c r="A36" s="27" t="s">
        <v>428</v>
      </c>
      <c r="B36" s="157" t="s">
        <v>415</v>
      </c>
      <c r="C36" s="243" t="s">
        <v>322</v>
      </c>
      <c r="D36" s="231"/>
      <c r="E36" s="231"/>
      <c r="F36" s="231"/>
      <c r="G36" s="231"/>
      <c r="H36" s="231"/>
      <c r="I36" s="231"/>
      <c r="J36" s="231"/>
      <c r="K36" s="231"/>
      <c r="L36" s="231"/>
      <c r="M36" s="231"/>
      <c r="N36" s="231"/>
      <c r="O36" s="231"/>
      <c r="P36" s="231"/>
      <c r="Q36" s="231"/>
      <c r="R36" s="231"/>
      <c r="S36" s="231"/>
    </row>
    <row r="37" spans="1:19" ht="43.5" customHeight="1" x14ac:dyDescent="0.25">
      <c r="A37" s="27" t="s">
        <v>418</v>
      </c>
      <c r="B37" s="157" t="s">
        <v>416</v>
      </c>
      <c r="C37" s="243" t="s">
        <v>322</v>
      </c>
      <c r="D37" s="231"/>
      <c r="E37" s="231"/>
      <c r="F37" s="231"/>
      <c r="G37" s="231"/>
      <c r="H37" s="231"/>
      <c r="I37" s="231"/>
      <c r="J37" s="231"/>
      <c r="K37" s="231"/>
      <c r="L37" s="231"/>
      <c r="M37" s="231"/>
      <c r="N37" s="231"/>
      <c r="O37" s="231"/>
      <c r="P37" s="231"/>
      <c r="Q37" s="231"/>
      <c r="R37" s="231"/>
      <c r="S37" s="231"/>
    </row>
    <row r="38" spans="1:19" ht="43.5" customHeight="1" x14ac:dyDescent="0.25">
      <c r="A38" s="27" t="s">
        <v>429</v>
      </c>
      <c r="B38" s="157" t="s">
        <v>224</v>
      </c>
      <c r="C38" s="243" t="s">
        <v>478</v>
      </c>
      <c r="D38" s="231"/>
      <c r="E38" s="231"/>
      <c r="F38" s="231"/>
      <c r="G38" s="231"/>
      <c r="H38" s="231"/>
      <c r="I38" s="231"/>
      <c r="J38" s="231"/>
      <c r="K38" s="231"/>
      <c r="L38" s="231"/>
      <c r="M38" s="231"/>
      <c r="N38" s="231"/>
      <c r="O38" s="231"/>
      <c r="P38" s="231"/>
      <c r="Q38" s="231"/>
      <c r="R38" s="231"/>
      <c r="S38" s="231"/>
    </row>
    <row r="39" spans="1:19" ht="23.25" customHeight="1" x14ac:dyDescent="0.25">
      <c r="A39" s="269"/>
      <c r="B39" s="270"/>
      <c r="C39" s="271"/>
      <c r="D39" s="231"/>
      <c r="E39" s="231"/>
      <c r="F39" s="231"/>
      <c r="G39" s="231"/>
      <c r="H39" s="231"/>
      <c r="I39" s="231"/>
      <c r="J39" s="231"/>
      <c r="K39" s="231"/>
      <c r="L39" s="231"/>
      <c r="M39" s="231"/>
      <c r="N39" s="231"/>
      <c r="O39" s="231"/>
      <c r="P39" s="231"/>
      <c r="Q39" s="231"/>
      <c r="R39" s="231"/>
      <c r="S39" s="231"/>
    </row>
    <row r="40" spans="1:19" ht="63" x14ac:dyDescent="0.25">
      <c r="A40" s="27" t="s">
        <v>419</v>
      </c>
      <c r="B40" s="157" t="s">
        <v>469</v>
      </c>
      <c r="C40" s="234">
        <f>+C48</f>
        <v>471.49810200000002</v>
      </c>
      <c r="D40" s="231"/>
      <c r="E40" s="231"/>
      <c r="F40" s="231"/>
      <c r="G40" s="231"/>
      <c r="H40" s="231"/>
      <c r="I40" s="231"/>
      <c r="J40" s="231"/>
      <c r="K40" s="231"/>
      <c r="L40" s="231"/>
      <c r="M40" s="231"/>
      <c r="N40" s="231"/>
      <c r="O40" s="231"/>
      <c r="P40" s="231"/>
      <c r="Q40" s="231"/>
      <c r="R40" s="231"/>
      <c r="S40" s="231"/>
    </row>
    <row r="41" spans="1:19" ht="105.75" customHeight="1" x14ac:dyDescent="0.25">
      <c r="A41" s="27" t="s">
        <v>430</v>
      </c>
      <c r="B41" s="157" t="s">
        <v>452</v>
      </c>
      <c r="C41" s="233" t="s">
        <v>477</v>
      </c>
      <c r="D41" s="231"/>
      <c r="E41" s="231"/>
      <c r="F41" s="231"/>
      <c r="G41" s="231"/>
      <c r="H41" s="231"/>
      <c r="I41" s="231"/>
      <c r="J41" s="231"/>
      <c r="K41" s="231"/>
      <c r="L41" s="231"/>
      <c r="M41" s="231"/>
      <c r="N41" s="231"/>
      <c r="O41" s="231"/>
      <c r="P41" s="231"/>
      <c r="Q41" s="231"/>
      <c r="R41" s="231"/>
      <c r="S41" s="231"/>
    </row>
    <row r="42" spans="1:19" ht="83.25" customHeight="1" x14ac:dyDescent="0.25">
      <c r="A42" s="27" t="s">
        <v>420</v>
      </c>
      <c r="B42" s="157" t="s">
        <v>466</v>
      </c>
      <c r="C42" s="233" t="s">
        <v>477</v>
      </c>
      <c r="D42" s="231"/>
      <c r="E42" s="231"/>
      <c r="F42" s="231"/>
      <c r="G42" s="231"/>
      <c r="H42" s="231"/>
      <c r="I42" s="231"/>
      <c r="J42" s="231"/>
      <c r="K42" s="231"/>
      <c r="L42" s="231"/>
      <c r="M42" s="231"/>
      <c r="N42" s="231"/>
      <c r="O42" s="231"/>
      <c r="P42" s="231"/>
      <c r="Q42" s="231"/>
      <c r="R42" s="231"/>
      <c r="S42" s="231"/>
    </row>
    <row r="43" spans="1:19" ht="186" customHeight="1" x14ac:dyDescent="0.25">
      <c r="A43" s="27" t="s">
        <v>433</v>
      </c>
      <c r="B43" s="157" t="s">
        <v>434</v>
      </c>
      <c r="C43" s="233" t="s">
        <v>477</v>
      </c>
      <c r="D43" s="231"/>
      <c r="E43" s="231"/>
      <c r="F43" s="231"/>
      <c r="G43" s="231"/>
      <c r="H43" s="231"/>
      <c r="I43" s="231"/>
      <c r="J43" s="231"/>
      <c r="K43" s="231"/>
      <c r="L43" s="231"/>
      <c r="M43" s="231"/>
      <c r="N43" s="231"/>
      <c r="O43" s="231"/>
      <c r="P43" s="231"/>
      <c r="Q43" s="231"/>
      <c r="R43" s="231"/>
      <c r="S43" s="231"/>
    </row>
    <row r="44" spans="1:19" ht="111" customHeight="1" x14ac:dyDescent="0.25">
      <c r="A44" s="27" t="s">
        <v>421</v>
      </c>
      <c r="B44" s="157" t="s">
        <v>458</v>
      </c>
      <c r="C44" s="233" t="s">
        <v>477</v>
      </c>
      <c r="D44" s="231"/>
      <c r="E44" s="231"/>
      <c r="F44" s="231"/>
      <c r="G44" s="231"/>
      <c r="H44" s="231"/>
      <c r="I44" s="231"/>
      <c r="J44" s="231"/>
      <c r="K44" s="231"/>
      <c r="L44" s="231"/>
      <c r="M44" s="231"/>
      <c r="N44" s="231"/>
      <c r="O44" s="231"/>
      <c r="P44" s="231"/>
      <c r="Q44" s="231"/>
      <c r="R44" s="231"/>
      <c r="S44" s="231"/>
    </row>
    <row r="45" spans="1:19" ht="120" customHeight="1" x14ac:dyDescent="0.25">
      <c r="A45" s="27" t="s">
        <v>453</v>
      </c>
      <c r="B45" s="157" t="s">
        <v>459</v>
      </c>
      <c r="C45" s="233" t="s">
        <v>477</v>
      </c>
      <c r="D45" s="231"/>
      <c r="E45" s="231"/>
      <c r="F45" s="231"/>
      <c r="G45" s="231"/>
      <c r="H45" s="231"/>
      <c r="I45" s="231"/>
      <c r="J45" s="231"/>
      <c r="K45" s="231"/>
      <c r="L45" s="231"/>
      <c r="M45" s="231"/>
      <c r="N45" s="231"/>
      <c r="O45" s="231"/>
      <c r="P45" s="231"/>
      <c r="Q45" s="231"/>
      <c r="R45" s="231"/>
      <c r="S45" s="231"/>
    </row>
    <row r="46" spans="1:19" ht="101.25" customHeight="1" x14ac:dyDescent="0.25">
      <c r="A46" s="27" t="s">
        <v>422</v>
      </c>
      <c r="B46" s="157" t="s">
        <v>460</v>
      </c>
      <c r="C46" s="233" t="s">
        <v>477</v>
      </c>
      <c r="D46" s="231"/>
      <c r="E46" s="231"/>
      <c r="F46" s="231"/>
      <c r="G46" s="231"/>
      <c r="H46" s="231"/>
      <c r="I46" s="231"/>
      <c r="J46" s="231"/>
      <c r="K46" s="231"/>
      <c r="L46" s="231"/>
      <c r="M46" s="231"/>
      <c r="N46" s="231"/>
      <c r="O46" s="231"/>
      <c r="P46" s="231"/>
      <c r="Q46" s="231"/>
      <c r="R46" s="231"/>
      <c r="S46" s="231"/>
    </row>
    <row r="47" spans="1:19" ht="18.75" customHeight="1" x14ac:dyDescent="0.25">
      <c r="A47" s="269"/>
      <c r="B47" s="270"/>
      <c r="C47" s="271"/>
      <c r="D47" s="231"/>
      <c r="E47" s="231"/>
      <c r="F47" s="231"/>
      <c r="G47" s="231"/>
      <c r="H47" s="231"/>
      <c r="I47" s="231"/>
      <c r="J47" s="231"/>
      <c r="K47" s="231"/>
      <c r="L47" s="231"/>
      <c r="M47" s="231"/>
      <c r="N47" s="231"/>
      <c r="O47" s="231"/>
      <c r="P47" s="231"/>
      <c r="Q47" s="231"/>
      <c r="R47" s="231"/>
      <c r="S47" s="231"/>
    </row>
    <row r="48" spans="1:19" ht="75.75" customHeight="1" x14ac:dyDescent="0.25">
      <c r="A48" s="27" t="s">
        <v>454</v>
      </c>
      <c r="B48" s="157" t="s">
        <v>467</v>
      </c>
      <c r="C48" s="244">
        <f>+'6.2. Паспорт фин осв ввод'!AC24</f>
        <v>471.49810200000002</v>
      </c>
      <c r="D48" s="231"/>
      <c r="E48" s="231"/>
      <c r="F48" s="231"/>
      <c r="G48" s="231"/>
      <c r="H48" s="231"/>
      <c r="I48" s="231"/>
      <c r="J48" s="231"/>
      <c r="K48" s="231"/>
      <c r="L48" s="231"/>
      <c r="M48" s="231"/>
      <c r="N48" s="231"/>
      <c r="O48" s="231"/>
      <c r="P48" s="231"/>
      <c r="Q48" s="231"/>
      <c r="R48" s="231"/>
      <c r="S48" s="231"/>
    </row>
    <row r="49" spans="1:19" ht="71.25" customHeight="1" x14ac:dyDescent="0.25">
      <c r="A49" s="27" t="s">
        <v>423</v>
      </c>
      <c r="B49" s="157" t="s">
        <v>468</v>
      </c>
      <c r="C49" s="244">
        <f>+'6.2. Паспорт фин осв ввод'!AC30</f>
        <v>392.91508500000003</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23"/>
      <c r="S1" s="188" t="s">
        <v>70</v>
      </c>
    </row>
    <row r="2" spans="1:28" s="15" customFormat="1" ht="18.75" customHeight="1" x14ac:dyDescent="0.3">
      <c r="A2" s="223"/>
      <c r="S2" s="189" t="s">
        <v>11</v>
      </c>
    </row>
    <row r="3" spans="1:28" s="15" customFormat="1" ht="18.75" x14ac:dyDescent="0.3">
      <c r="S3" s="189" t="s">
        <v>69</v>
      </c>
    </row>
    <row r="4" spans="1:28" s="15"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5" customFormat="1" ht="15.75" x14ac:dyDescent="0.2">
      <c r="A5" s="224"/>
    </row>
    <row r="6" spans="1:28" s="15" customFormat="1" ht="18.75" x14ac:dyDescent="0.2">
      <c r="A6" s="276" t="s">
        <v>10</v>
      </c>
      <c r="B6" s="276"/>
      <c r="C6" s="276"/>
      <c r="D6" s="276"/>
      <c r="E6" s="276"/>
      <c r="F6" s="276"/>
      <c r="G6" s="276"/>
      <c r="H6" s="276"/>
      <c r="I6" s="276"/>
      <c r="J6" s="276"/>
      <c r="K6" s="276"/>
      <c r="L6" s="276"/>
      <c r="M6" s="276"/>
      <c r="N6" s="276"/>
      <c r="O6" s="276"/>
      <c r="P6" s="276"/>
      <c r="Q6" s="276"/>
      <c r="R6" s="276"/>
      <c r="S6" s="276"/>
      <c r="T6" s="220"/>
      <c r="U6" s="220"/>
      <c r="V6" s="220"/>
      <c r="W6" s="220"/>
      <c r="X6" s="220"/>
      <c r="Y6" s="220"/>
      <c r="Z6" s="220"/>
      <c r="AA6" s="220"/>
      <c r="AB6" s="220"/>
    </row>
    <row r="7" spans="1:28" s="15" customFormat="1" ht="18.75" x14ac:dyDescent="0.2">
      <c r="A7" s="276"/>
      <c r="B7" s="276"/>
      <c r="C7" s="276"/>
      <c r="D7" s="276"/>
      <c r="E7" s="276"/>
      <c r="F7" s="276"/>
      <c r="G7" s="276"/>
      <c r="H7" s="276"/>
      <c r="I7" s="276"/>
      <c r="J7" s="276"/>
      <c r="K7" s="276"/>
      <c r="L7" s="276"/>
      <c r="M7" s="276"/>
      <c r="N7" s="276"/>
      <c r="O7" s="276"/>
      <c r="P7" s="276"/>
      <c r="Q7" s="276"/>
      <c r="R7" s="276"/>
      <c r="S7" s="276"/>
      <c r="T7" s="220"/>
      <c r="U7" s="220"/>
      <c r="V7" s="220"/>
      <c r="W7" s="220"/>
      <c r="X7" s="220"/>
      <c r="Y7" s="220"/>
      <c r="Z7" s="220"/>
      <c r="AA7" s="220"/>
      <c r="AB7" s="220"/>
    </row>
    <row r="8" spans="1:28" s="15"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20"/>
      <c r="U8" s="220"/>
      <c r="V8" s="220"/>
      <c r="W8" s="220"/>
      <c r="X8" s="220"/>
      <c r="Y8" s="220"/>
      <c r="Z8" s="220"/>
      <c r="AA8" s="220"/>
      <c r="AB8" s="220"/>
    </row>
    <row r="9" spans="1:28" s="15" customFormat="1" ht="18.75" x14ac:dyDescent="0.2">
      <c r="A9" s="273" t="s">
        <v>9</v>
      </c>
      <c r="B9" s="273"/>
      <c r="C9" s="273"/>
      <c r="D9" s="273"/>
      <c r="E9" s="273"/>
      <c r="F9" s="273"/>
      <c r="G9" s="273"/>
      <c r="H9" s="273"/>
      <c r="I9" s="273"/>
      <c r="J9" s="273"/>
      <c r="K9" s="273"/>
      <c r="L9" s="273"/>
      <c r="M9" s="273"/>
      <c r="N9" s="273"/>
      <c r="O9" s="273"/>
      <c r="P9" s="273"/>
      <c r="Q9" s="273"/>
      <c r="R9" s="273"/>
      <c r="S9" s="273"/>
      <c r="T9" s="220"/>
      <c r="U9" s="220"/>
      <c r="V9" s="220"/>
      <c r="W9" s="220"/>
      <c r="X9" s="220"/>
      <c r="Y9" s="220"/>
      <c r="Z9" s="220"/>
      <c r="AA9" s="220"/>
      <c r="AB9" s="220"/>
    </row>
    <row r="10" spans="1:28" s="15" customFormat="1" ht="18.75" x14ac:dyDescent="0.2">
      <c r="A10" s="276"/>
      <c r="B10" s="276"/>
      <c r="C10" s="276"/>
      <c r="D10" s="276"/>
      <c r="E10" s="276"/>
      <c r="F10" s="276"/>
      <c r="G10" s="276"/>
      <c r="H10" s="276"/>
      <c r="I10" s="276"/>
      <c r="J10" s="276"/>
      <c r="K10" s="276"/>
      <c r="L10" s="276"/>
      <c r="M10" s="276"/>
      <c r="N10" s="276"/>
      <c r="O10" s="276"/>
      <c r="P10" s="276"/>
      <c r="Q10" s="276"/>
      <c r="R10" s="276"/>
      <c r="S10" s="276"/>
      <c r="T10" s="220"/>
      <c r="U10" s="220"/>
      <c r="V10" s="220"/>
      <c r="W10" s="220"/>
      <c r="X10" s="220"/>
      <c r="Y10" s="220"/>
      <c r="Z10" s="220"/>
      <c r="AA10" s="220"/>
      <c r="AB10" s="220"/>
    </row>
    <row r="11" spans="1:28" s="15" customFormat="1" ht="18.75" x14ac:dyDescent="0.2">
      <c r="A11" s="280" t="str">
        <f>'1. паспорт местоположение'!A12:C12</f>
        <v>M_TP1900.PS.0060</v>
      </c>
      <c r="B11" s="280"/>
      <c r="C11" s="280"/>
      <c r="D11" s="280"/>
      <c r="E11" s="280"/>
      <c r="F11" s="280"/>
      <c r="G11" s="280"/>
      <c r="H11" s="280"/>
      <c r="I11" s="280"/>
      <c r="J11" s="280"/>
      <c r="K11" s="280"/>
      <c r="L11" s="280"/>
      <c r="M11" s="280"/>
      <c r="N11" s="280"/>
      <c r="O11" s="280"/>
      <c r="P11" s="280"/>
      <c r="Q11" s="280"/>
      <c r="R11" s="280"/>
      <c r="S11" s="280"/>
      <c r="T11" s="220"/>
      <c r="U11" s="220"/>
      <c r="V11" s="220"/>
      <c r="W11" s="220"/>
      <c r="X11" s="220"/>
      <c r="Y11" s="220"/>
      <c r="Z11" s="220"/>
      <c r="AA11" s="220"/>
      <c r="AB11" s="220"/>
    </row>
    <row r="12" spans="1:28" s="15"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220"/>
      <c r="U12" s="220"/>
      <c r="V12" s="220"/>
      <c r="W12" s="220"/>
      <c r="X12" s="220"/>
      <c r="Y12" s="220"/>
      <c r="Z12" s="220"/>
      <c r="AA12" s="220"/>
      <c r="AB12" s="220"/>
    </row>
    <row r="13" spans="1:28" s="190"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215"/>
      <c r="U13" s="215"/>
      <c r="V13" s="215"/>
      <c r="W13" s="215"/>
      <c r="X13" s="215"/>
      <c r="Y13" s="215"/>
      <c r="Z13" s="215"/>
      <c r="AA13" s="215"/>
      <c r="AB13" s="215"/>
    </row>
    <row r="14" spans="1:28" s="191" customFormat="1" ht="73.5" customHeight="1" x14ac:dyDescent="0.2">
      <c r="A14"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85"/>
      <c r="C14" s="285"/>
      <c r="D14" s="285"/>
      <c r="E14" s="285"/>
      <c r="F14" s="285"/>
      <c r="G14" s="285"/>
      <c r="H14" s="285"/>
      <c r="I14" s="285"/>
      <c r="J14" s="285"/>
      <c r="K14" s="285"/>
      <c r="L14" s="285"/>
      <c r="M14" s="285"/>
      <c r="N14" s="285"/>
      <c r="O14" s="285"/>
      <c r="P14" s="285"/>
      <c r="Q14" s="285"/>
      <c r="R14" s="285"/>
      <c r="S14" s="285"/>
      <c r="T14" s="221"/>
      <c r="U14" s="221"/>
      <c r="V14" s="221"/>
      <c r="W14" s="221"/>
      <c r="X14" s="221"/>
      <c r="Y14" s="221"/>
      <c r="Z14" s="221"/>
      <c r="AA14" s="221"/>
      <c r="AB14" s="221"/>
    </row>
    <row r="15" spans="1:28" s="191"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222"/>
      <c r="U15" s="222"/>
      <c r="V15" s="222"/>
      <c r="W15" s="222"/>
      <c r="X15" s="222"/>
      <c r="Y15" s="222"/>
      <c r="Z15" s="222"/>
      <c r="AA15" s="222"/>
      <c r="AB15" s="222"/>
    </row>
    <row r="16" spans="1:28" s="191"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16"/>
      <c r="U16" s="216"/>
      <c r="V16" s="216"/>
      <c r="W16" s="216"/>
      <c r="X16" s="216"/>
      <c r="Y16" s="216"/>
    </row>
    <row r="17" spans="1:28" s="191" customFormat="1" ht="45.75" customHeight="1" x14ac:dyDescent="0.2">
      <c r="A17" s="274" t="s">
        <v>432</v>
      </c>
      <c r="B17" s="274"/>
      <c r="C17" s="274"/>
      <c r="D17" s="274"/>
      <c r="E17" s="274"/>
      <c r="F17" s="274"/>
      <c r="G17" s="274"/>
      <c r="H17" s="274"/>
      <c r="I17" s="274"/>
      <c r="J17" s="274"/>
      <c r="K17" s="274"/>
      <c r="L17" s="274"/>
      <c r="M17" s="274"/>
      <c r="N17" s="274"/>
      <c r="O17" s="274"/>
      <c r="P17" s="274"/>
      <c r="Q17" s="274"/>
      <c r="R17" s="274"/>
      <c r="S17" s="274"/>
      <c r="T17" s="225"/>
      <c r="U17" s="225"/>
      <c r="V17" s="225"/>
      <c r="W17" s="225"/>
      <c r="X17" s="225"/>
      <c r="Y17" s="225"/>
      <c r="Z17" s="225"/>
      <c r="AA17" s="225"/>
      <c r="AB17" s="225"/>
    </row>
    <row r="18" spans="1:28" s="191"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16"/>
      <c r="U18" s="216"/>
      <c r="V18" s="216"/>
      <c r="W18" s="216"/>
      <c r="X18" s="216"/>
      <c r="Y18" s="216"/>
    </row>
    <row r="19" spans="1:28" s="191" customFormat="1" ht="54" customHeight="1" x14ac:dyDescent="0.2">
      <c r="A19" s="279" t="s">
        <v>6</v>
      </c>
      <c r="B19" s="279" t="s">
        <v>101</v>
      </c>
      <c r="C19" s="281" t="s">
        <v>328</v>
      </c>
      <c r="D19" s="279" t="s">
        <v>327</v>
      </c>
      <c r="E19" s="279" t="s">
        <v>100</v>
      </c>
      <c r="F19" s="279" t="s">
        <v>99</v>
      </c>
      <c r="G19" s="279" t="s">
        <v>323</v>
      </c>
      <c r="H19" s="279" t="s">
        <v>98</v>
      </c>
      <c r="I19" s="279" t="s">
        <v>97</v>
      </c>
      <c r="J19" s="279" t="s">
        <v>96</v>
      </c>
      <c r="K19" s="279" t="s">
        <v>95</v>
      </c>
      <c r="L19" s="279" t="s">
        <v>94</v>
      </c>
      <c r="M19" s="279" t="s">
        <v>93</v>
      </c>
      <c r="N19" s="279" t="s">
        <v>92</v>
      </c>
      <c r="O19" s="279" t="s">
        <v>91</v>
      </c>
      <c r="P19" s="279" t="s">
        <v>90</v>
      </c>
      <c r="Q19" s="279" t="s">
        <v>326</v>
      </c>
      <c r="R19" s="279"/>
      <c r="S19" s="283" t="s">
        <v>426</v>
      </c>
      <c r="T19" s="216"/>
      <c r="U19" s="216"/>
      <c r="V19" s="216"/>
      <c r="W19" s="216"/>
      <c r="X19" s="216"/>
      <c r="Y19" s="216"/>
    </row>
    <row r="20" spans="1:28" s="191" customFormat="1" ht="180.75" customHeight="1" x14ac:dyDescent="0.2">
      <c r="A20" s="279"/>
      <c r="B20" s="279"/>
      <c r="C20" s="282"/>
      <c r="D20" s="279"/>
      <c r="E20" s="279"/>
      <c r="F20" s="279"/>
      <c r="G20" s="279"/>
      <c r="H20" s="279"/>
      <c r="I20" s="279"/>
      <c r="J20" s="279"/>
      <c r="K20" s="279"/>
      <c r="L20" s="279"/>
      <c r="M20" s="279"/>
      <c r="N20" s="279"/>
      <c r="O20" s="279"/>
      <c r="P20" s="279"/>
      <c r="Q20" s="235" t="s">
        <v>324</v>
      </c>
      <c r="R20" s="40" t="s">
        <v>325</v>
      </c>
      <c r="S20" s="283"/>
      <c r="T20" s="215"/>
      <c r="U20" s="215"/>
      <c r="V20" s="215"/>
      <c r="W20" s="215"/>
      <c r="X20" s="215"/>
      <c r="Y20" s="215"/>
      <c r="Z20" s="229"/>
      <c r="AA20" s="229"/>
      <c r="AB20" s="229"/>
    </row>
    <row r="21" spans="1:28" s="191"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215"/>
      <c r="U21" s="215"/>
      <c r="V21" s="215"/>
      <c r="W21" s="215"/>
      <c r="X21" s="215"/>
      <c r="Y21" s="215"/>
      <c r="Z21" s="229"/>
      <c r="AA21" s="229"/>
      <c r="AB21" s="229"/>
    </row>
    <row r="22" spans="1:28" ht="20.25" customHeight="1" x14ac:dyDescent="0.25">
      <c r="A22" s="237"/>
      <c r="B22" s="236" t="s">
        <v>321</v>
      </c>
      <c r="C22" s="236"/>
      <c r="D22" s="236"/>
      <c r="E22" s="237" t="s">
        <v>322</v>
      </c>
      <c r="F22" s="237" t="s">
        <v>322</v>
      </c>
      <c r="G22" s="237" t="s">
        <v>322</v>
      </c>
      <c r="H22" s="237"/>
      <c r="I22" s="237"/>
      <c r="J22" s="237"/>
      <c r="K22" s="237"/>
      <c r="L22" s="237"/>
      <c r="M22" s="237"/>
      <c r="N22" s="237"/>
      <c r="O22" s="237"/>
      <c r="P22" s="237"/>
      <c r="Q22" s="238"/>
      <c r="R22" s="239"/>
      <c r="S22" s="239"/>
      <c r="T22" s="231"/>
      <c r="U22" s="231"/>
      <c r="V22" s="231"/>
      <c r="W22" s="231"/>
      <c r="X22" s="231"/>
      <c r="Y22" s="231"/>
      <c r="Z22" s="231"/>
      <c r="AA22" s="231"/>
      <c r="AB22" s="231"/>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row>
    <row r="27" spans="1:2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8"/>
  <sheetViews>
    <sheetView view="pageBreakPreview" zoomScale="60" zoomScaleNormal="60" workbookViewId="0">
      <selection activeCell="A16" sqref="A16:T16"/>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5" customFormat="1" x14ac:dyDescent="0.2">
      <c r="A7" s="210"/>
    </row>
    <row r="8" spans="1:20" s="15"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5"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5"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5" customFormat="1" ht="18.75" customHeight="1" x14ac:dyDescent="0.2">
      <c r="A13" s="280" t="str">
        <f>'1. паспорт местоположение'!A12:C12</f>
        <v>M_TP1900.PS.0060</v>
      </c>
      <c r="B13" s="280"/>
      <c r="C13" s="280"/>
      <c r="D13" s="280"/>
      <c r="E13" s="280"/>
      <c r="F13" s="280"/>
      <c r="G13" s="280"/>
      <c r="H13" s="280"/>
      <c r="I13" s="280"/>
      <c r="J13" s="280"/>
      <c r="K13" s="280"/>
      <c r="L13" s="280"/>
      <c r="M13" s="280"/>
      <c r="N13" s="280"/>
      <c r="O13" s="280"/>
      <c r="P13" s="280"/>
      <c r="Q13" s="280"/>
      <c r="R13" s="280"/>
      <c r="S13" s="280"/>
      <c r="T13" s="280"/>
    </row>
    <row r="14" spans="1:20" s="15"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90"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91" customFormat="1" ht="58.5" customHeight="1" x14ac:dyDescent="0.2">
      <c r="A16"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85"/>
      <c r="C16" s="285"/>
      <c r="D16" s="285"/>
      <c r="E16" s="285"/>
      <c r="F16" s="285"/>
      <c r="G16" s="285"/>
      <c r="H16" s="285"/>
      <c r="I16" s="285"/>
      <c r="J16" s="285"/>
      <c r="K16" s="285"/>
      <c r="L16" s="285"/>
      <c r="M16" s="285"/>
      <c r="N16" s="285"/>
      <c r="O16" s="285"/>
      <c r="P16" s="285"/>
      <c r="Q16" s="285"/>
      <c r="R16" s="285"/>
      <c r="S16" s="285"/>
      <c r="T16" s="285"/>
    </row>
    <row r="17" spans="1:113" s="191"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91"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91" customFormat="1" ht="15" customHeight="1" x14ac:dyDescent="0.2">
      <c r="A19" s="275" t="s">
        <v>436</v>
      </c>
      <c r="B19" s="275"/>
      <c r="C19" s="275"/>
      <c r="D19" s="275"/>
      <c r="E19" s="275"/>
      <c r="F19" s="275"/>
      <c r="G19" s="275"/>
      <c r="H19" s="275"/>
      <c r="I19" s="275"/>
      <c r="J19" s="275"/>
      <c r="K19" s="275"/>
      <c r="L19" s="275"/>
      <c r="M19" s="275"/>
      <c r="N19" s="275"/>
      <c r="O19" s="275"/>
      <c r="P19" s="275"/>
      <c r="Q19" s="275"/>
      <c r="R19" s="275"/>
      <c r="S19" s="275"/>
      <c r="T19" s="275"/>
    </row>
    <row r="20" spans="1:113" s="17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99" t="s">
        <v>6</v>
      </c>
      <c r="B21" s="291" t="s">
        <v>550</v>
      </c>
      <c r="C21" s="292"/>
      <c r="D21" s="297" t="s">
        <v>117</v>
      </c>
      <c r="E21" s="291" t="s">
        <v>464</v>
      </c>
      <c r="F21" s="292"/>
      <c r="G21" s="291" t="s">
        <v>234</v>
      </c>
      <c r="H21" s="292"/>
      <c r="I21" s="291" t="s">
        <v>116</v>
      </c>
      <c r="J21" s="292"/>
      <c r="K21" s="295" t="s">
        <v>115</v>
      </c>
      <c r="L21" s="291" t="s">
        <v>114</v>
      </c>
      <c r="M21" s="292"/>
      <c r="N21" s="291" t="s">
        <v>491</v>
      </c>
      <c r="O21" s="292"/>
      <c r="P21" s="295" t="s">
        <v>113</v>
      </c>
      <c r="Q21" s="289" t="s">
        <v>112</v>
      </c>
      <c r="R21" s="290"/>
      <c r="S21" s="289" t="s">
        <v>552</v>
      </c>
      <c r="T21" s="290"/>
    </row>
    <row r="22" spans="1:113" ht="144" customHeight="1" x14ac:dyDescent="0.25">
      <c r="A22" s="300"/>
      <c r="B22" s="293"/>
      <c r="C22" s="294"/>
      <c r="D22" s="298"/>
      <c r="E22" s="293"/>
      <c r="F22" s="294"/>
      <c r="G22" s="293"/>
      <c r="H22" s="294"/>
      <c r="I22" s="293"/>
      <c r="J22" s="294"/>
      <c r="K22" s="296"/>
      <c r="L22" s="293"/>
      <c r="M22" s="294"/>
      <c r="N22" s="293"/>
      <c r="O22" s="294"/>
      <c r="P22" s="296"/>
      <c r="Q22" s="184" t="s">
        <v>110</v>
      </c>
      <c r="R22" s="184" t="s">
        <v>435</v>
      </c>
      <c r="S22" s="184" t="s">
        <v>109</v>
      </c>
      <c r="T22" s="184" t="s">
        <v>108</v>
      </c>
    </row>
    <row r="23" spans="1:113" ht="23.25" customHeight="1" x14ac:dyDescent="0.25">
      <c r="A23" s="301"/>
      <c r="B23" s="185" t="s">
        <v>106</v>
      </c>
      <c r="C23" s="185" t="s">
        <v>107</v>
      </c>
      <c r="D23" s="294"/>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509</v>
      </c>
      <c r="C25" s="172" t="s">
        <v>510</v>
      </c>
      <c r="D25" s="172" t="s">
        <v>492</v>
      </c>
      <c r="E25" s="172" t="s">
        <v>493</v>
      </c>
      <c r="F25" s="172" t="s">
        <v>494</v>
      </c>
      <c r="G25" s="172" t="s">
        <v>495</v>
      </c>
      <c r="H25" s="172" t="s">
        <v>495</v>
      </c>
      <c r="I25" s="172">
        <v>1987</v>
      </c>
      <c r="J25" s="173"/>
      <c r="K25" s="172">
        <v>1987</v>
      </c>
      <c r="L25" s="173" t="s">
        <v>496</v>
      </c>
      <c r="M25" s="174">
        <v>110</v>
      </c>
      <c r="N25" s="174" t="s">
        <v>322</v>
      </c>
      <c r="O25" s="174" t="s">
        <v>322</v>
      </c>
      <c r="P25" s="173" t="s">
        <v>588</v>
      </c>
      <c r="Q25" s="175" t="s">
        <v>577</v>
      </c>
      <c r="R25" s="172" t="s">
        <v>578</v>
      </c>
      <c r="S25" s="176" t="s">
        <v>322</v>
      </c>
      <c r="T25" s="177" t="s">
        <v>322</v>
      </c>
    </row>
    <row r="26" spans="1:113" s="179" customFormat="1" ht="131.25" customHeight="1" x14ac:dyDescent="0.2">
      <c r="A26" s="174">
        <f>A25+1</f>
        <v>2</v>
      </c>
      <c r="B26" s="172" t="s">
        <v>509</v>
      </c>
      <c r="C26" s="172" t="s">
        <v>510</v>
      </c>
      <c r="D26" s="172" t="s">
        <v>492</v>
      </c>
      <c r="E26" s="172" t="s">
        <v>493</v>
      </c>
      <c r="F26" s="172" t="s">
        <v>494</v>
      </c>
      <c r="G26" s="172" t="s">
        <v>497</v>
      </c>
      <c r="H26" s="193" t="s">
        <v>497</v>
      </c>
      <c r="I26" s="172">
        <v>2002</v>
      </c>
      <c r="J26" s="194"/>
      <c r="K26" s="173" t="s">
        <v>498</v>
      </c>
      <c r="L26" s="173" t="s">
        <v>496</v>
      </c>
      <c r="M26" s="174">
        <v>110</v>
      </c>
      <c r="N26" s="174" t="s">
        <v>322</v>
      </c>
      <c r="O26" s="174" t="s">
        <v>322</v>
      </c>
      <c r="P26" s="173" t="s">
        <v>588</v>
      </c>
      <c r="Q26" s="175" t="s">
        <v>579</v>
      </c>
      <c r="R26" s="172" t="s">
        <v>578</v>
      </c>
      <c r="S26" s="176" t="s">
        <v>322</v>
      </c>
      <c r="T26" s="177" t="s">
        <v>322</v>
      </c>
    </row>
    <row r="27" spans="1:113" s="179" customFormat="1" ht="129.75" customHeight="1" x14ac:dyDescent="0.2">
      <c r="A27" s="174">
        <f t="shared" ref="A27:A43" si="0">A26+1</f>
        <v>3</v>
      </c>
      <c r="B27" s="172" t="s">
        <v>509</v>
      </c>
      <c r="C27" s="172" t="s">
        <v>510</v>
      </c>
      <c r="D27" s="172" t="s">
        <v>482</v>
      </c>
      <c r="E27" s="172" t="s">
        <v>483</v>
      </c>
      <c r="F27" s="172" t="s">
        <v>484</v>
      </c>
      <c r="G27" s="172" t="s">
        <v>485</v>
      </c>
      <c r="H27" s="172" t="s">
        <v>485</v>
      </c>
      <c r="I27" s="195">
        <v>1993</v>
      </c>
      <c r="J27" s="194"/>
      <c r="K27" s="173" t="s">
        <v>523</v>
      </c>
      <c r="L27" s="173" t="s">
        <v>486</v>
      </c>
      <c r="M27" s="174">
        <v>35</v>
      </c>
      <c r="N27" s="174" t="s">
        <v>322</v>
      </c>
      <c r="O27" s="174" t="s">
        <v>322</v>
      </c>
      <c r="P27" s="173" t="s">
        <v>499</v>
      </c>
      <c r="Q27" s="175" t="s">
        <v>580</v>
      </c>
      <c r="R27" s="172" t="s">
        <v>578</v>
      </c>
      <c r="S27" s="176" t="s">
        <v>322</v>
      </c>
      <c r="T27" s="177" t="s">
        <v>322</v>
      </c>
    </row>
    <row r="28" spans="1:113" ht="110.25" x14ac:dyDescent="0.25">
      <c r="A28" s="174">
        <f t="shared" si="0"/>
        <v>4</v>
      </c>
      <c r="B28" s="172" t="s">
        <v>509</v>
      </c>
      <c r="C28" s="172" t="s">
        <v>510</v>
      </c>
      <c r="D28" s="172" t="s">
        <v>482</v>
      </c>
      <c r="E28" s="172" t="s">
        <v>483</v>
      </c>
      <c r="F28" s="172" t="s">
        <v>484</v>
      </c>
      <c r="G28" s="172" t="s">
        <v>487</v>
      </c>
      <c r="H28" s="172" t="s">
        <v>487</v>
      </c>
      <c r="I28" s="195">
        <v>1996</v>
      </c>
      <c r="J28" s="194"/>
      <c r="K28" s="173" t="s">
        <v>523</v>
      </c>
      <c r="L28" s="173" t="s">
        <v>486</v>
      </c>
      <c r="M28" s="174">
        <v>35</v>
      </c>
      <c r="N28" s="174" t="s">
        <v>322</v>
      </c>
      <c r="O28" s="174" t="s">
        <v>322</v>
      </c>
      <c r="P28" s="173" t="s">
        <v>499</v>
      </c>
      <c r="Q28" s="175" t="s">
        <v>582</v>
      </c>
      <c r="R28" s="172" t="s">
        <v>578</v>
      </c>
      <c r="S28" s="176" t="s">
        <v>322</v>
      </c>
      <c r="T28" s="177" t="s">
        <v>322</v>
      </c>
    </row>
    <row r="29" spans="1:113" ht="110.25" x14ac:dyDescent="0.25">
      <c r="A29" s="174">
        <f t="shared" si="0"/>
        <v>5</v>
      </c>
      <c r="B29" s="172" t="s">
        <v>509</v>
      </c>
      <c r="C29" s="172" t="s">
        <v>510</v>
      </c>
      <c r="D29" s="172" t="s">
        <v>482</v>
      </c>
      <c r="E29" s="172" t="s">
        <v>483</v>
      </c>
      <c r="F29" s="172" t="s">
        <v>484</v>
      </c>
      <c r="G29" s="172" t="s">
        <v>488</v>
      </c>
      <c r="H29" s="193" t="s">
        <v>488</v>
      </c>
      <c r="I29" s="195">
        <v>1996</v>
      </c>
      <c r="J29" s="194"/>
      <c r="K29" s="173" t="s">
        <v>523</v>
      </c>
      <c r="L29" s="173" t="s">
        <v>486</v>
      </c>
      <c r="M29" s="174">
        <v>35</v>
      </c>
      <c r="N29" s="174" t="s">
        <v>322</v>
      </c>
      <c r="O29" s="174" t="s">
        <v>322</v>
      </c>
      <c r="P29" s="173" t="s">
        <v>499</v>
      </c>
      <c r="Q29" s="175" t="s">
        <v>583</v>
      </c>
      <c r="R29" s="172" t="s">
        <v>578</v>
      </c>
      <c r="S29" s="176" t="s">
        <v>322</v>
      </c>
      <c r="T29" s="177" t="s">
        <v>322</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509</v>
      </c>
      <c r="C30" s="172" t="s">
        <v>510</v>
      </c>
      <c r="D30" s="172" t="s">
        <v>482</v>
      </c>
      <c r="E30" s="172" t="s">
        <v>483</v>
      </c>
      <c r="F30" s="172" t="s">
        <v>484</v>
      </c>
      <c r="G30" s="172" t="s">
        <v>521</v>
      </c>
      <c r="H30" s="193" t="s">
        <v>521</v>
      </c>
      <c r="I30" s="195">
        <v>1993</v>
      </c>
      <c r="J30" s="194"/>
      <c r="K30" s="173" t="s">
        <v>523</v>
      </c>
      <c r="L30" s="173" t="s">
        <v>486</v>
      </c>
      <c r="M30" s="174">
        <v>35</v>
      </c>
      <c r="N30" s="174" t="s">
        <v>322</v>
      </c>
      <c r="O30" s="174" t="s">
        <v>322</v>
      </c>
      <c r="P30" s="173" t="s">
        <v>499</v>
      </c>
      <c r="Q30" s="175" t="s">
        <v>581</v>
      </c>
      <c r="R30" s="172" t="s">
        <v>578</v>
      </c>
      <c r="S30" s="176" t="s">
        <v>322</v>
      </c>
      <c r="T30" s="177" t="s">
        <v>322</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509</v>
      </c>
      <c r="C31" s="172" t="s">
        <v>510</v>
      </c>
      <c r="D31" s="172" t="s">
        <v>482</v>
      </c>
      <c r="E31" s="172" t="s">
        <v>483</v>
      </c>
      <c r="F31" s="172" t="s">
        <v>484</v>
      </c>
      <c r="G31" s="172" t="s">
        <v>522</v>
      </c>
      <c r="H31" s="193" t="s">
        <v>522</v>
      </c>
      <c r="I31" s="195">
        <v>1996</v>
      </c>
      <c r="J31" s="194"/>
      <c r="K31" s="173" t="s">
        <v>523</v>
      </c>
      <c r="L31" s="173" t="s">
        <v>486</v>
      </c>
      <c r="M31" s="174">
        <v>35</v>
      </c>
      <c r="N31" s="174" t="s">
        <v>322</v>
      </c>
      <c r="O31" s="174" t="s">
        <v>322</v>
      </c>
      <c r="P31" s="173" t="s">
        <v>499</v>
      </c>
      <c r="Q31" s="175" t="s">
        <v>584</v>
      </c>
      <c r="R31" s="172" t="s">
        <v>578</v>
      </c>
      <c r="S31" s="176" t="s">
        <v>322</v>
      </c>
      <c r="T31" s="177" t="s">
        <v>322</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509</v>
      </c>
      <c r="C32" s="172" t="s">
        <v>510</v>
      </c>
      <c r="D32" s="172" t="s">
        <v>482</v>
      </c>
      <c r="E32" s="172" t="s">
        <v>483</v>
      </c>
      <c r="F32" s="172" t="s">
        <v>573</v>
      </c>
      <c r="G32" s="172" t="s">
        <v>574</v>
      </c>
      <c r="H32" s="193" t="s">
        <v>574</v>
      </c>
      <c r="I32" s="195">
        <v>2000</v>
      </c>
      <c r="J32" s="194"/>
      <c r="K32" s="173" t="s">
        <v>576</v>
      </c>
      <c r="L32" s="173" t="s">
        <v>486</v>
      </c>
      <c r="M32" s="174">
        <v>35</v>
      </c>
      <c r="N32" s="174" t="s">
        <v>322</v>
      </c>
      <c r="O32" s="174" t="s">
        <v>322</v>
      </c>
      <c r="P32" s="173"/>
      <c r="Q32" s="175" t="s">
        <v>322</v>
      </c>
      <c r="R32" s="172" t="s">
        <v>322</v>
      </c>
      <c r="S32" s="176" t="s">
        <v>322</v>
      </c>
      <c r="T32" s="177" t="s">
        <v>322</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509</v>
      </c>
      <c r="C33" s="172" t="s">
        <v>510</v>
      </c>
      <c r="D33" s="172" t="s">
        <v>482</v>
      </c>
      <c r="E33" s="172" t="s">
        <v>483</v>
      </c>
      <c r="F33" s="172" t="s">
        <v>573</v>
      </c>
      <c r="G33" s="172" t="s">
        <v>575</v>
      </c>
      <c r="H33" s="193" t="s">
        <v>575</v>
      </c>
      <c r="I33" s="195">
        <v>2000</v>
      </c>
      <c r="J33" s="194"/>
      <c r="K33" s="173" t="s">
        <v>576</v>
      </c>
      <c r="L33" s="173" t="s">
        <v>486</v>
      </c>
      <c r="M33" s="174">
        <v>35</v>
      </c>
      <c r="N33" s="174" t="s">
        <v>322</v>
      </c>
      <c r="O33" s="174" t="s">
        <v>322</v>
      </c>
      <c r="P33" s="173"/>
      <c r="Q33" s="175" t="s">
        <v>322</v>
      </c>
      <c r="R33" s="172" t="s">
        <v>322</v>
      </c>
      <c r="S33" s="176" t="s">
        <v>322</v>
      </c>
      <c r="T33" s="177" t="s">
        <v>322</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509</v>
      </c>
      <c r="C34" s="172" t="s">
        <v>510</v>
      </c>
      <c r="D34" s="172" t="s">
        <v>482</v>
      </c>
      <c r="E34" s="172" t="s">
        <v>483</v>
      </c>
      <c r="F34" s="172" t="s">
        <v>484</v>
      </c>
      <c r="G34" s="172" t="s">
        <v>525</v>
      </c>
      <c r="H34" s="172" t="s">
        <v>525</v>
      </c>
      <c r="I34" s="195">
        <v>1993</v>
      </c>
      <c r="J34" s="194"/>
      <c r="K34" s="173" t="s">
        <v>523</v>
      </c>
      <c r="L34" s="173" t="s">
        <v>486</v>
      </c>
      <c r="M34" s="174">
        <v>35</v>
      </c>
      <c r="N34" s="174" t="s">
        <v>322</v>
      </c>
      <c r="O34" s="174" t="s">
        <v>322</v>
      </c>
      <c r="P34" s="173" t="s">
        <v>499</v>
      </c>
      <c r="Q34" s="175" t="s">
        <v>586</v>
      </c>
      <c r="R34" s="172" t="s">
        <v>578</v>
      </c>
      <c r="S34" s="176" t="s">
        <v>322</v>
      </c>
      <c r="T34" s="177" t="s">
        <v>322</v>
      </c>
    </row>
    <row r="35" spans="1:113" ht="132" customHeight="1" x14ac:dyDescent="0.25">
      <c r="A35" s="174">
        <f t="shared" si="0"/>
        <v>11</v>
      </c>
      <c r="B35" s="172" t="s">
        <v>509</v>
      </c>
      <c r="C35" s="172" t="s">
        <v>510</v>
      </c>
      <c r="D35" s="172" t="s">
        <v>482</v>
      </c>
      <c r="E35" s="172" t="s">
        <v>483</v>
      </c>
      <c r="F35" s="172" t="s">
        <v>484</v>
      </c>
      <c r="G35" s="172" t="s">
        <v>524</v>
      </c>
      <c r="H35" s="172" t="s">
        <v>524</v>
      </c>
      <c r="I35" s="195">
        <v>1992</v>
      </c>
      <c r="J35" s="194"/>
      <c r="K35" s="173" t="s">
        <v>523</v>
      </c>
      <c r="L35" s="173" t="s">
        <v>486</v>
      </c>
      <c r="M35" s="174">
        <v>35</v>
      </c>
      <c r="N35" s="174" t="s">
        <v>322</v>
      </c>
      <c r="O35" s="174" t="s">
        <v>322</v>
      </c>
      <c r="P35" s="173" t="s">
        <v>499</v>
      </c>
      <c r="Q35" s="175" t="s">
        <v>585</v>
      </c>
      <c r="R35" s="172" t="s">
        <v>578</v>
      </c>
      <c r="S35" s="176" t="s">
        <v>322</v>
      </c>
      <c r="T35" s="177" t="s">
        <v>322</v>
      </c>
    </row>
    <row r="36" spans="1:113" ht="132" customHeight="1" x14ac:dyDescent="0.25">
      <c r="A36" s="174">
        <f t="shared" si="0"/>
        <v>12</v>
      </c>
      <c r="B36" s="172" t="s">
        <v>509</v>
      </c>
      <c r="C36" s="172" t="s">
        <v>510</v>
      </c>
      <c r="D36" s="172" t="s">
        <v>526</v>
      </c>
      <c r="E36" s="172" t="s">
        <v>541</v>
      </c>
      <c r="F36" s="172" t="s">
        <v>536</v>
      </c>
      <c r="G36" s="172" t="s">
        <v>527</v>
      </c>
      <c r="H36" s="172" t="s">
        <v>528</v>
      </c>
      <c r="I36" s="187" t="s">
        <v>529</v>
      </c>
      <c r="J36" s="173"/>
      <c r="K36" s="187" t="s">
        <v>529</v>
      </c>
      <c r="L36" s="173" t="s">
        <v>496</v>
      </c>
      <c r="M36" s="174">
        <v>110</v>
      </c>
      <c r="N36" s="174" t="s">
        <v>322</v>
      </c>
      <c r="O36" s="174" t="s">
        <v>322</v>
      </c>
      <c r="P36" s="173" t="s">
        <v>322</v>
      </c>
      <c r="Q36" s="175" t="s">
        <v>587</v>
      </c>
      <c r="R36" s="172" t="s">
        <v>578</v>
      </c>
      <c r="S36" s="176" t="s">
        <v>322</v>
      </c>
      <c r="T36" s="177" t="s">
        <v>322</v>
      </c>
    </row>
    <row r="37" spans="1:113" ht="132" customHeight="1" x14ac:dyDescent="0.25">
      <c r="A37" s="174">
        <f t="shared" si="0"/>
        <v>13</v>
      </c>
      <c r="B37" s="172" t="s">
        <v>509</v>
      </c>
      <c r="C37" s="172" t="s">
        <v>510</v>
      </c>
      <c r="D37" s="172" t="s">
        <v>520</v>
      </c>
      <c r="E37" s="172" t="s">
        <v>540</v>
      </c>
      <c r="F37" s="172" t="s">
        <v>553</v>
      </c>
      <c r="G37" s="172" t="s">
        <v>551</v>
      </c>
      <c r="H37" s="172" t="s">
        <v>537</v>
      </c>
      <c r="I37" s="187" t="s">
        <v>529</v>
      </c>
      <c r="J37" s="173"/>
      <c r="K37" s="187" t="s">
        <v>529</v>
      </c>
      <c r="L37" s="173" t="s">
        <v>486</v>
      </c>
      <c r="M37" s="174">
        <v>35</v>
      </c>
      <c r="N37" s="174" t="s">
        <v>322</v>
      </c>
      <c r="O37" s="174" t="s">
        <v>322</v>
      </c>
      <c r="P37" s="173" t="s">
        <v>322</v>
      </c>
      <c r="Q37" s="175" t="s">
        <v>587</v>
      </c>
      <c r="R37" s="172" t="s">
        <v>578</v>
      </c>
      <c r="S37" s="176" t="s">
        <v>322</v>
      </c>
      <c r="T37" s="177" t="s">
        <v>322</v>
      </c>
    </row>
    <row r="38" spans="1:113" ht="132" customHeight="1" x14ac:dyDescent="0.25">
      <c r="A38" s="174">
        <f t="shared" si="0"/>
        <v>14</v>
      </c>
      <c r="B38" s="172" t="s">
        <v>509</v>
      </c>
      <c r="C38" s="172" t="s">
        <v>510</v>
      </c>
      <c r="D38" s="172" t="s">
        <v>520</v>
      </c>
      <c r="E38" s="172" t="s">
        <v>539</v>
      </c>
      <c r="F38" s="172" t="s">
        <v>553</v>
      </c>
      <c r="G38" s="172" t="s">
        <v>554</v>
      </c>
      <c r="H38" s="172" t="s">
        <v>538</v>
      </c>
      <c r="I38" s="187" t="s">
        <v>529</v>
      </c>
      <c r="J38" s="173"/>
      <c r="K38" s="187" t="s">
        <v>529</v>
      </c>
      <c r="L38" s="173" t="s">
        <v>486</v>
      </c>
      <c r="M38" s="174">
        <v>35</v>
      </c>
      <c r="N38" s="174" t="s">
        <v>322</v>
      </c>
      <c r="O38" s="174" t="s">
        <v>322</v>
      </c>
      <c r="P38" s="173" t="s">
        <v>322</v>
      </c>
      <c r="Q38" s="175" t="s">
        <v>587</v>
      </c>
      <c r="R38" s="172" t="s">
        <v>578</v>
      </c>
      <c r="S38" s="176" t="s">
        <v>322</v>
      </c>
      <c r="T38" s="177" t="s">
        <v>322</v>
      </c>
    </row>
    <row r="39" spans="1:113" ht="132" customHeight="1" x14ac:dyDescent="0.25">
      <c r="A39" s="174">
        <f t="shared" si="0"/>
        <v>15</v>
      </c>
      <c r="B39" s="172" t="s">
        <v>509</v>
      </c>
      <c r="C39" s="172" t="s">
        <v>510</v>
      </c>
      <c r="D39" s="172" t="s">
        <v>511</v>
      </c>
      <c r="E39" s="172" t="s">
        <v>512</v>
      </c>
      <c r="F39" s="172" t="s">
        <v>530</v>
      </c>
      <c r="G39" s="172" t="s">
        <v>531</v>
      </c>
      <c r="H39" s="172" t="s">
        <v>513</v>
      </c>
      <c r="I39" s="172">
        <v>1987</v>
      </c>
      <c r="J39" s="173"/>
      <c r="K39" s="177">
        <v>1988</v>
      </c>
      <c r="L39" s="173" t="s">
        <v>514</v>
      </c>
      <c r="M39" s="174">
        <v>110</v>
      </c>
      <c r="N39" s="174" t="s">
        <v>322</v>
      </c>
      <c r="O39" s="174" t="s">
        <v>322</v>
      </c>
      <c r="P39" s="173" t="s">
        <v>322</v>
      </c>
      <c r="Q39" s="175" t="s">
        <v>587</v>
      </c>
      <c r="R39" s="172" t="s">
        <v>578</v>
      </c>
      <c r="S39" s="176" t="s">
        <v>322</v>
      </c>
      <c r="T39" s="177" t="s">
        <v>322</v>
      </c>
    </row>
    <row r="40" spans="1:113" ht="132" customHeight="1" x14ac:dyDescent="0.25">
      <c r="A40" s="174">
        <f t="shared" si="0"/>
        <v>16</v>
      </c>
      <c r="B40" s="172" t="s">
        <v>509</v>
      </c>
      <c r="C40" s="172" t="s">
        <v>510</v>
      </c>
      <c r="D40" s="172" t="s">
        <v>515</v>
      </c>
      <c r="E40" s="172" t="s">
        <v>532</v>
      </c>
      <c r="F40" s="172" t="s">
        <v>516</v>
      </c>
      <c r="G40" s="172" t="s">
        <v>517</v>
      </c>
      <c r="H40" s="172" t="s">
        <v>517</v>
      </c>
      <c r="I40" s="172">
        <v>1984</v>
      </c>
      <c r="J40" s="173"/>
      <c r="K40" s="172">
        <v>1984</v>
      </c>
      <c r="L40" s="173" t="s">
        <v>59</v>
      </c>
      <c r="M40" s="174">
        <v>6</v>
      </c>
      <c r="N40" s="174" t="s">
        <v>322</v>
      </c>
      <c r="O40" s="174" t="s">
        <v>322</v>
      </c>
      <c r="P40" s="173" t="s">
        <v>322</v>
      </c>
      <c r="Q40" s="175" t="s">
        <v>587</v>
      </c>
      <c r="R40" s="172" t="s">
        <v>578</v>
      </c>
      <c r="S40" s="176" t="s">
        <v>322</v>
      </c>
      <c r="T40" s="177" t="s">
        <v>322</v>
      </c>
    </row>
    <row r="41" spans="1:113" ht="132" customHeight="1" x14ac:dyDescent="0.25">
      <c r="A41" s="174">
        <f t="shared" si="0"/>
        <v>17</v>
      </c>
      <c r="B41" s="172" t="s">
        <v>509</v>
      </c>
      <c r="C41" s="172" t="s">
        <v>510</v>
      </c>
      <c r="D41" s="172" t="s">
        <v>515</v>
      </c>
      <c r="E41" s="172" t="s">
        <v>533</v>
      </c>
      <c r="F41" s="172" t="s">
        <v>516</v>
      </c>
      <c r="G41" s="172" t="s">
        <v>518</v>
      </c>
      <c r="H41" s="172" t="s">
        <v>518</v>
      </c>
      <c r="I41" s="172">
        <v>1982</v>
      </c>
      <c r="J41" s="173"/>
      <c r="K41" s="177">
        <v>1997</v>
      </c>
      <c r="L41" s="173" t="s">
        <v>59</v>
      </c>
      <c r="M41" s="174">
        <v>6</v>
      </c>
      <c r="N41" s="174" t="s">
        <v>322</v>
      </c>
      <c r="O41" s="174" t="s">
        <v>322</v>
      </c>
      <c r="P41" s="173" t="s">
        <v>322</v>
      </c>
      <c r="Q41" s="175" t="s">
        <v>587</v>
      </c>
      <c r="R41" s="172" t="s">
        <v>578</v>
      </c>
      <c r="S41" s="176" t="s">
        <v>322</v>
      </c>
      <c r="T41" s="177" t="s">
        <v>322</v>
      </c>
    </row>
    <row r="42" spans="1:113" ht="132" customHeight="1" x14ac:dyDescent="0.25">
      <c r="A42" s="174">
        <f t="shared" si="0"/>
        <v>18</v>
      </c>
      <c r="B42" s="172" t="s">
        <v>509</v>
      </c>
      <c r="C42" s="172" t="s">
        <v>510</v>
      </c>
      <c r="D42" s="172" t="s">
        <v>519</v>
      </c>
      <c r="E42" s="172" t="s">
        <v>542</v>
      </c>
      <c r="F42" s="172" t="s">
        <v>543</v>
      </c>
      <c r="G42" s="172" t="s">
        <v>544</v>
      </c>
      <c r="H42" s="172" t="s">
        <v>549</v>
      </c>
      <c r="I42" s="172">
        <v>1984</v>
      </c>
      <c r="J42" s="173"/>
      <c r="K42" s="172">
        <v>1984</v>
      </c>
      <c r="L42" s="173" t="s">
        <v>496</v>
      </c>
      <c r="M42" s="174">
        <v>110</v>
      </c>
      <c r="N42" s="174" t="s">
        <v>322</v>
      </c>
      <c r="O42" s="174" t="s">
        <v>322</v>
      </c>
      <c r="P42" s="173" t="s">
        <v>322</v>
      </c>
      <c r="Q42" s="175" t="s">
        <v>587</v>
      </c>
      <c r="R42" s="172" t="s">
        <v>578</v>
      </c>
      <c r="S42" s="176" t="s">
        <v>322</v>
      </c>
      <c r="T42" s="177" t="s">
        <v>322</v>
      </c>
    </row>
    <row r="43" spans="1:113" ht="132" customHeight="1" x14ac:dyDescent="0.25">
      <c r="A43" s="174">
        <f t="shared" si="0"/>
        <v>19</v>
      </c>
      <c r="B43" s="172" t="s">
        <v>509</v>
      </c>
      <c r="C43" s="172" t="s">
        <v>510</v>
      </c>
      <c r="D43" s="172" t="s">
        <v>519</v>
      </c>
      <c r="E43" s="172" t="s">
        <v>546</v>
      </c>
      <c r="F43" s="172" t="s">
        <v>545</v>
      </c>
      <c r="G43" s="172" t="s">
        <v>547</v>
      </c>
      <c r="H43" s="172" t="s">
        <v>548</v>
      </c>
      <c r="I43" s="172">
        <v>1984</v>
      </c>
      <c r="J43" s="173"/>
      <c r="K43" s="177">
        <v>1984</v>
      </c>
      <c r="L43" s="173" t="s">
        <v>496</v>
      </c>
      <c r="M43" s="174">
        <v>110</v>
      </c>
      <c r="N43" s="174" t="s">
        <v>322</v>
      </c>
      <c r="O43" s="174" t="s">
        <v>322</v>
      </c>
      <c r="P43" s="173" t="s">
        <v>322</v>
      </c>
      <c r="Q43" s="175" t="s">
        <v>587</v>
      </c>
      <c r="R43" s="172" t="s">
        <v>578</v>
      </c>
      <c r="S43" s="176" t="s">
        <v>322</v>
      </c>
      <c r="T43" s="177" t="s">
        <v>322</v>
      </c>
    </row>
    <row r="44" spans="1:113" s="179" customFormat="1" x14ac:dyDescent="0.25">
      <c r="A44" s="211"/>
      <c r="B44" s="181" t="s">
        <v>501</v>
      </c>
      <c r="C44" s="181"/>
      <c r="D44" s="181"/>
      <c r="E44" s="181"/>
      <c r="F44" s="181"/>
      <c r="G44" s="181"/>
      <c r="H44" s="181"/>
      <c r="I44" s="181"/>
      <c r="J44" s="181"/>
      <c r="K44" s="181"/>
      <c r="L44" s="181"/>
      <c r="M44" s="181"/>
      <c r="N44" s="181"/>
      <c r="O44" s="181"/>
      <c r="P44" s="181"/>
      <c r="Q44" s="181"/>
      <c r="R44" s="181"/>
    </row>
    <row r="45" spans="1:113" x14ac:dyDescent="0.25">
      <c r="B45" s="196" t="s">
        <v>502</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503</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504</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505</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506</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507</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508</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1"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5" t="str">
        <f>'1. паспорт местоположение'!A12</f>
        <v>M_TP1900.PS.0060</v>
      </c>
      <c r="F12" s="315"/>
      <c r="G12" s="315"/>
      <c r="H12" s="315"/>
      <c r="I12" s="315"/>
      <c r="J12" s="315"/>
      <c r="K12" s="315"/>
      <c r="L12" s="315"/>
      <c r="M12" s="315"/>
      <c r="N12" s="315"/>
      <c r="O12" s="315"/>
      <c r="P12" s="315"/>
      <c r="Q12" s="315"/>
      <c r="R12" s="315"/>
      <c r="S12" s="315"/>
      <c r="T12" s="315"/>
      <c r="U12" s="315"/>
      <c r="V12" s="315"/>
      <c r="W12" s="315"/>
      <c r="X12" s="315"/>
      <c r="Y12" s="315"/>
    </row>
    <row r="13" spans="1:27" s="11"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16"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438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2" customFormat="1" ht="21" customHeight="1" x14ac:dyDescent="0.25"/>
    <row r="21" spans="1:27" ht="15.75" customHeight="1" x14ac:dyDescent="0.25">
      <c r="A21" s="303" t="s">
        <v>6</v>
      </c>
      <c r="B21" s="306" t="s">
        <v>445</v>
      </c>
      <c r="C21" s="307"/>
      <c r="D21" s="306" t="s">
        <v>447</v>
      </c>
      <c r="E21" s="307"/>
      <c r="F21" s="310" t="s">
        <v>95</v>
      </c>
      <c r="G21" s="311"/>
      <c r="H21" s="311"/>
      <c r="I21" s="312"/>
      <c r="J21" s="303" t="s">
        <v>448</v>
      </c>
      <c r="K21" s="306" t="s">
        <v>449</v>
      </c>
      <c r="L21" s="307"/>
      <c r="M21" s="306" t="s">
        <v>450</v>
      </c>
      <c r="N21" s="307"/>
      <c r="O21" s="306" t="s">
        <v>437</v>
      </c>
      <c r="P21" s="307"/>
      <c r="Q21" s="306" t="s">
        <v>122</v>
      </c>
      <c r="R21" s="307"/>
      <c r="S21" s="303" t="s">
        <v>121</v>
      </c>
      <c r="T21" s="303" t="s">
        <v>451</v>
      </c>
      <c r="U21" s="303" t="s">
        <v>446</v>
      </c>
      <c r="V21" s="306" t="s">
        <v>120</v>
      </c>
      <c r="W21" s="307"/>
      <c r="X21" s="310" t="s">
        <v>112</v>
      </c>
      <c r="Y21" s="311"/>
      <c r="Z21" s="310" t="s">
        <v>111</v>
      </c>
      <c r="AA21" s="311"/>
    </row>
    <row r="22" spans="1:27" ht="216" customHeight="1" x14ac:dyDescent="0.25">
      <c r="A22" s="304"/>
      <c r="B22" s="308"/>
      <c r="C22" s="309"/>
      <c r="D22" s="308"/>
      <c r="E22" s="309"/>
      <c r="F22" s="310" t="s">
        <v>119</v>
      </c>
      <c r="G22" s="312"/>
      <c r="H22" s="310" t="s">
        <v>118</v>
      </c>
      <c r="I22" s="312"/>
      <c r="J22" s="305"/>
      <c r="K22" s="308"/>
      <c r="L22" s="309"/>
      <c r="M22" s="308"/>
      <c r="N22" s="309"/>
      <c r="O22" s="308"/>
      <c r="P22" s="309"/>
      <c r="Q22" s="308"/>
      <c r="R22" s="309"/>
      <c r="S22" s="305"/>
      <c r="T22" s="305"/>
      <c r="U22" s="305"/>
      <c r="V22" s="308"/>
      <c r="W22" s="309"/>
      <c r="X22" s="72" t="s">
        <v>110</v>
      </c>
      <c r="Y22" s="72" t="s">
        <v>435</v>
      </c>
      <c r="Z22" s="72" t="s">
        <v>109</v>
      </c>
      <c r="AA22" s="72" t="s">
        <v>108</v>
      </c>
    </row>
    <row r="23" spans="1:27" ht="60" customHeight="1" x14ac:dyDescent="0.25">
      <c r="A23" s="305"/>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2023 год</v>
      </c>
      <c r="B5" s="272"/>
      <c r="C5" s="272"/>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14" t="s">
        <v>10</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13" t="s">
        <v>9</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M_TP1900.PS.0060</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13" t="s">
        <v>8</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4"/>
      <c r="B14" s="284"/>
      <c r="C14" s="284"/>
      <c r="D14" s="9"/>
      <c r="E14" s="9"/>
      <c r="F14" s="9"/>
      <c r="G14" s="9"/>
      <c r="H14" s="9"/>
      <c r="I14" s="9"/>
      <c r="J14" s="9"/>
      <c r="K14" s="9"/>
      <c r="L14" s="9"/>
      <c r="M14" s="9"/>
      <c r="N14" s="9"/>
      <c r="O14" s="9"/>
      <c r="P14" s="9"/>
      <c r="Q14" s="9"/>
      <c r="R14" s="9"/>
      <c r="S14" s="9"/>
      <c r="T14" s="9"/>
      <c r="U14" s="9"/>
    </row>
    <row r="15" spans="1:29" s="2" customFormat="1" ht="51.75" customHeight="1" x14ac:dyDescent="0.2">
      <c r="A15" s="31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3" t="s">
        <v>7</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20" t="s">
        <v>431</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443</v>
      </c>
      <c r="C22" s="47" t="s">
        <v>479</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510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463</v>
      </c>
      <c r="C25" s="35" t="s">
        <v>477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477</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444</v>
      </c>
      <c r="C27" s="38" t="s">
        <v>534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4"/>
      <c r="AB8" s="154"/>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5" t="str">
        <f>'1. паспорт местоположение'!A12:C12</f>
        <v>M_TP1900.PS.0060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4"/>
      <c r="AB11" s="154"/>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ht="15.75" x14ac:dyDescent="0.25">
      <c r="A14" s="31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4"/>
      <c r="AB14" s="154"/>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5"/>
      <c r="AB15" s="15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1"/>
      <c r="AB16" s="16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1"/>
      <c r="AB17" s="16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1"/>
      <c r="AB18" s="16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1"/>
      <c r="AB19" s="16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2"/>
      <c r="AB20" s="16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2"/>
      <c r="AB21" s="162"/>
    </row>
    <row r="22" spans="1:28" x14ac:dyDescent="0.25">
      <c r="A22" s="322" t="s">
        <v>461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3"/>
      <c r="AB22" s="163"/>
    </row>
    <row r="23" spans="1:28" ht="32.25" customHeight="1" x14ac:dyDescent="0.25">
      <c r="A23" s="324" t="s">
        <v>319</v>
      </c>
      <c r="B23" s="325"/>
      <c r="C23" s="325"/>
      <c r="D23" s="325"/>
      <c r="E23" s="325"/>
      <c r="F23" s="325"/>
      <c r="G23" s="325"/>
      <c r="H23" s="325"/>
      <c r="I23" s="325"/>
      <c r="J23" s="325"/>
      <c r="K23" s="325"/>
      <c r="L23" s="326"/>
      <c r="M23" s="323" t="s">
        <v>320</v>
      </c>
      <c r="N23" s="323"/>
      <c r="O23" s="323"/>
      <c r="P23" s="323"/>
      <c r="Q23" s="323"/>
      <c r="R23" s="323"/>
      <c r="S23" s="323"/>
      <c r="T23" s="323"/>
      <c r="U23" s="323"/>
      <c r="V23" s="323"/>
      <c r="W23" s="323"/>
      <c r="X23" s="323"/>
      <c r="Y23" s="323"/>
      <c r="Z23" s="323"/>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14" t="s">
        <v>10</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3" t="s">
        <v>9</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15" t="str">
        <f>'1. паспорт местоположение'!A12:C12</f>
        <v>M_TP1900.PS.0060</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3" t="s">
        <v>8</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5.75" x14ac:dyDescent="0.2">
      <c r="A15" s="31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313" t="s">
        <v>7</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28" t="s">
        <v>439</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29" t="s">
        <v>6</v>
      </c>
      <c r="B19" s="329" t="s">
        <v>89</v>
      </c>
      <c r="C19" s="329" t="s">
        <v>88</v>
      </c>
      <c r="D19" s="329" t="s">
        <v>77</v>
      </c>
      <c r="E19" s="330" t="s">
        <v>87</v>
      </c>
      <c r="F19" s="331"/>
      <c r="G19" s="331"/>
      <c r="H19" s="331"/>
      <c r="I19" s="332"/>
      <c r="J19" s="329" t="s">
        <v>86</v>
      </c>
      <c r="K19" s="329"/>
      <c r="L19" s="329"/>
      <c r="M19" s="329"/>
      <c r="N19" s="329"/>
      <c r="O19" s="329"/>
      <c r="P19" s="3"/>
      <c r="Q19" s="3"/>
      <c r="R19" s="3"/>
      <c r="S19" s="3"/>
      <c r="T19" s="3"/>
      <c r="U19" s="3"/>
      <c r="V19" s="3"/>
      <c r="W19" s="3"/>
    </row>
    <row r="20" spans="1:26" s="2" customFormat="1" ht="51" customHeight="1" x14ac:dyDescent="0.2">
      <c r="A20" s="329"/>
      <c r="B20" s="329"/>
      <c r="C20" s="329"/>
      <c r="D20" s="329"/>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473</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555</v>
      </c>
    </row>
    <row r="4" spans="1:44" s="11" customFormat="1" ht="18.75" x14ac:dyDescent="0.3">
      <c r="A4" s="16"/>
      <c r="I4" s="15"/>
      <c r="J4" s="15"/>
      <c r="K4" s="14"/>
    </row>
    <row r="5" spans="1:44" s="11"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1"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5" t="str">
        <f>'1. паспорт местоположение'!A12:C12</f>
        <v>M_TP1900.PS.0060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1"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440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8" t="s">
        <v>309</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88"/>
      <c r="AN24" s="88"/>
      <c r="AO24" s="116"/>
      <c r="AP24" s="116"/>
      <c r="AQ24" s="116"/>
      <c r="AR24" s="116"/>
      <c r="AS24" s="94"/>
    </row>
    <row r="25" spans="1:45" ht="12.75" customHeight="1" x14ac:dyDescent="0.25">
      <c r="A25" s="378" t="s">
        <v>308</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89"/>
      <c r="AN25" s="399" t="s">
        <v>307</v>
      </c>
      <c r="AO25" s="399"/>
      <c r="AP25" s="399"/>
      <c r="AQ25" s="397"/>
      <c r="AR25" s="397"/>
      <c r="AS25" s="94"/>
    </row>
    <row r="26" spans="1:45" ht="17.25" customHeight="1" x14ac:dyDescent="0.25">
      <c r="A26" s="344" t="s">
        <v>306</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89"/>
      <c r="AN26" s="388" t="s">
        <v>305</v>
      </c>
      <c r="AO26" s="389"/>
      <c r="AP26" s="390"/>
      <c r="AQ26" s="380"/>
      <c r="AR26" s="381"/>
      <c r="AS26" s="94"/>
    </row>
    <row r="27" spans="1:45" ht="17.25" customHeight="1" x14ac:dyDescent="0.25">
      <c r="A27" s="344" t="s">
        <v>304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89"/>
      <c r="AN27" s="388" t="s">
        <v>303</v>
      </c>
      <c r="AO27" s="389"/>
      <c r="AP27" s="390"/>
      <c r="AQ27" s="380"/>
      <c r="AR27" s="381"/>
      <c r="AS27" s="94"/>
    </row>
    <row r="28" spans="1:45"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89"/>
      <c r="AN28" s="394" t="s">
        <v>301</v>
      </c>
      <c r="AO28" s="395"/>
      <c r="AP28" s="396"/>
      <c r="AQ28" s="380"/>
      <c r="AR28" s="381"/>
      <c r="AS28" s="94"/>
    </row>
    <row r="29" spans="1:45" ht="17.25" customHeight="1" x14ac:dyDescent="0.25">
      <c r="A29" s="382" t="s">
        <v>300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89"/>
      <c r="AN29" s="385"/>
      <c r="AO29" s="386"/>
      <c r="AP29" s="386"/>
      <c r="AQ29" s="380"/>
      <c r="AR29" s="387"/>
      <c r="AS29" s="94"/>
    </row>
    <row r="30" spans="1:45" ht="17.25" customHeight="1" x14ac:dyDescent="0.25">
      <c r="A30" s="344" t="s">
        <v>299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89"/>
      <c r="AS30" s="94"/>
    </row>
    <row r="31" spans="1:45" ht="17.25" customHeight="1" x14ac:dyDescent="0.25">
      <c r="A31" s="344" t="s">
        <v>298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89"/>
      <c r="AN31" s="89"/>
      <c r="AO31" s="115"/>
      <c r="AP31" s="115"/>
      <c r="AQ31" s="115"/>
      <c r="AR31" s="115"/>
      <c r="AS31" s="94"/>
    </row>
    <row r="32" spans="1:45" ht="17.25" customHeight="1" x14ac:dyDescent="0.25">
      <c r="A32" s="344" t="s">
        <v>273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89"/>
      <c r="AN32" s="89"/>
      <c r="AO32" s="89"/>
      <c r="AP32" s="89"/>
      <c r="AQ32" s="89"/>
      <c r="AR32" s="89"/>
      <c r="AS32" s="94"/>
    </row>
    <row r="33" spans="1:45" ht="17.25" customHeight="1" x14ac:dyDescent="0.25">
      <c r="A33" s="344" t="s">
        <v>297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89"/>
      <c r="AN33" s="89"/>
      <c r="AO33" s="89"/>
      <c r="AP33" s="89"/>
      <c r="AQ33" s="89"/>
      <c r="AR33" s="89"/>
      <c r="AS33" s="94"/>
    </row>
    <row r="34" spans="1:45" ht="17.25" customHeight="1" x14ac:dyDescent="0.25">
      <c r="A34" s="344" t="s">
        <v>296</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89"/>
      <c r="AN34" s="89"/>
      <c r="AO34" s="89"/>
      <c r="AP34" s="89"/>
      <c r="AQ34" s="89"/>
      <c r="AR34" s="89"/>
      <c r="AS34" s="9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89"/>
      <c r="AN35" s="89"/>
      <c r="AO35" s="89"/>
      <c r="AP35" s="89"/>
      <c r="AQ35" s="89"/>
      <c r="AR35" s="89"/>
      <c r="AS35" s="94"/>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89"/>
      <c r="AN36" s="89"/>
      <c r="AO36" s="89"/>
      <c r="AP36" s="89"/>
      <c r="AQ36" s="89"/>
      <c r="AR36" s="89"/>
      <c r="AS36" s="9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89"/>
      <c r="AN37" s="89"/>
      <c r="AO37" s="89"/>
      <c r="AP37" s="89"/>
      <c r="AQ37" s="89"/>
      <c r="AR37" s="89"/>
      <c r="AS37" s="94"/>
    </row>
    <row r="38" spans="1:45" ht="17.25" customHeight="1" x14ac:dyDescent="0.25">
      <c r="A38" s="344" t="s">
        <v>295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89"/>
      <c r="AN38" s="89"/>
      <c r="AO38" s="89"/>
      <c r="AP38" s="89"/>
      <c r="AQ38" s="89"/>
      <c r="AR38" s="89"/>
      <c r="AS38" s="94"/>
    </row>
    <row r="39" spans="1:45" ht="17.25" customHeight="1" thickBot="1" x14ac:dyDescent="0.3">
      <c r="A39" s="362" t="s">
        <v>294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89"/>
      <c r="AN39" s="89"/>
      <c r="AO39" s="89"/>
      <c r="AP39" s="89"/>
      <c r="AQ39" s="89"/>
      <c r="AR39" s="89"/>
      <c r="AS39" s="94"/>
    </row>
    <row r="40" spans="1:45" ht="17.25" customHeight="1" x14ac:dyDescent="0.25">
      <c r="A40" s="378" t="s">
        <v>293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89"/>
      <c r="AN40" s="89"/>
      <c r="AO40" s="89"/>
      <c r="AP40" s="89"/>
      <c r="AQ40" s="89"/>
      <c r="AR40" s="89"/>
      <c r="AS40" s="94"/>
    </row>
    <row r="41" spans="1:45" ht="17.25" customHeight="1" x14ac:dyDescent="0.25">
      <c r="A41" s="344" t="s">
        <v>292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89"/>
      <c r="AN41" s="89"/>
      <c r="AO41" s="89"/>
      <c r="AP41" s="89"/>
      <c r="AQ41" s="89"/>
      <c r="AR41" s="89"/>
      <c r="AS41" s="94"/>
    </row>
    <row r="42" spans="1:45" ht="17.25" customHeight="1" x14ac:dyDescent="0.25">
      <c r="A42" s="344" t="s">
        <v>291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89"/>
      <c r="AN42" s="89"/>
      <c r="AO42" s="89"/>
      <c r="AP42" s="89"/>
      <c r="AQ42" s="89"/>
      <c r="AR42" s="89"/>
      <c r="AS42" s="94"/>
    </row>
    <row r="43" spans="1:45" ht="17.25" customHeight="1" x14ac:dyDescent="0.25">
      <c r="A43" s="344" t="s">
        <v>290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89"/>
      <c r="AN43" s="89"/>
      <c r="AO43" s="89"/>
      <c r="AP43" s="89"/>
      <c r="AQ43" s="89"/>
      <c r="AR43" s="89"/>
      <c r="AS43" s="94"/>
    </row>
    <row r="44" spans="1:45" ht="17.25" customHeight="1" x14ac:dyDescent="0.25">
      <c r="A44" s="344" t="s">
        <v>289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89"/>
      <c r="AN44" s="89"/>
      <c r="AO44" s="89"/>
      <c r="AP44" s="89"/>
      <c r="AQ44" s="89"/>
      <c r="AR44" s="89"/>
      <c r="AS44" s="94"/>
    </row>
    <row r="45" spans="1:45" ht="17.25" customHeight="1" x14ac:dyDescent="0.25">
      <c r="A45" s="344" t="s">
        <v>288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89"/>
      <c r="AN45" s="89"/>
      <c r="AO45" s="89"/>
      <c r="AP45" s="89"/>
      <c r="AQ45" s="89"/>
      <c r="AR45" s="89"/>
      <c r="AS45" s="94"/>
    </row>
    <row r="46" spans="1:45" ht="17.25" customHeight="1" thickBot="1" x14ac:dyDescent="0.3">
      <c r="A46" s="371" t="s">
        <v>287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286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267</v>
      </c>
      <c r="AN47" s="361"/>
      <c r="AO47" s="102" t="s">
        <v>266</v>
      </c>
      <c r="AP47" s="102" t="s">
        <v>265</v>
      </c>
      <c r="AQ47" s="94"/>
    </row>
    <row r="48" spans="1:45" ht="12" customHeight="1" x14ac:dyDescent="0.25">
      <c r="A48" s="344" t="s">
        <v>285</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06"/>
      <c r="AP48" s="106"/>
      <c r="AQ48" s="94"/>
    </row>
    <row r="49" spans="1:43" ht="12" customHeight="1" x14ac:dyDescent="0.25">
      <c r="A49" s="344" t="s">
        <v>284</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06"/>
      <c r="AP49" s="106"/>
      <c r="AQ49" s="94"/>
    </row>
    <row r="50" spans="1:43" ht="12" customHeight="1" thickBot="1" x14ac:dyDescent="0.3">
      <c r="A50" s="362" t="s">
        <v>283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9" t="s">
        <v>282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267</v>
      </c>
      <c r="AN52" s="361"/>
      <c r="AO52" s="102" t="s">
        <v>266</v>
      </c>
      <c r="AP52" s="102" t="s">
        <v>265</v>
      </c>
      <c r="AQ52" s="94"/>
    </row>
    <row r="53" spans="1:43" ht="11.25" customHeight="1" x14ac:dyDescent="0.25">
      <c r="A53" s="368" t="s">
        <v>281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0"/>
      <c r="AP53" s="110"/>
      <c r="AQ53" s="94"/>
    </row>
    <row r="54" spans="1:43" ht="12" customHeight="1" x14ac:dyDescent="0.25">
      <c r="A54" s="344" t="s">
        <v>280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06"/>
      <c r="AP54" s="106"/>
      <c r="AQ54" s="94"/>
    </row>
    <row r="55" spans="1:43" ht="12" customHeight="1" x14ac:dyDescent="0.25">
      <c r="A55" s="344" t="s">
        <v>279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06"/>
      <c r="AP55" s="106"/>
      <c r="AQ55" s="94"/>
    </row>
    <row r="56" spans="1:43" ht="12" customHeight="1" thickBot="1" x14ac:dyDescent="0.3">
      <c r="A56" s="362" t="s">
        <v>278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59" t="s">
        <v>277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267</v>
      </c>
      <c r="AN58" s="361"/>
      <c r="AO58" s="102" t="s">
        <v>266</v>
      </c>
      <c r="AP58" s="102" t="s">
        <v>265</v>
      </c>
      <c r="AQ58" s="94"/>
    </row>
    <row r="59" spans="1:43" ht="12.75" customHeight="1" x14ac:dyDescent="0.25">
      <c r="A59" s="365" t="s">
        <v>276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08"/>
      <c r="AP59" s="108"/>
      <c r="AQ59" s="100"/>
    </row>
    <row r="60" spans="1:43" ht="12" customHeight="1" x14ac:dyDescent="0.25">
      <c r="A60" s="344" t="s">
        <v>275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06"/>
      <c r="AP60" s="106"/>
      <c r="AQ60" s="94"/>
    </row>
    <row r="61" spans="1:43" ht="12" customHeight="1" x14ac:dyDescent="0.25">
      <c r="A61" s="344" t="s">
        <v>274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06"/>
      <c r="AP61" s="106"/>
      <c r="AQ61" s="94"/>
    </row>
    <row r="62" spans="1:43" ht="12" customHeight="1" x14ac:dyDescent="0.25">
      <c r="A62" s="344" t="s">
        <v>273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06"/>
      <c r="AP62" s="106"/>
      <c r="AQ62" s="9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06"/>
      <c r="AP63" s="106"/>
      <c r="AQ63" s="9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06"/>
      <c r="AP64" s="106"/>
      <c r="AQ64" s="94"/>
    </row>
    <row r="65" spans="1:43" ht="12" customHeight="1" x14ac:dyDescent="0.25">
      <c r="A65" s="344" t="s">
        <v>272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06"/>
      <c r="AP65" s="106"/>
      <c r="AQ65" s="94"/>
    </row>
    <row r="66" spans="1:43" ht="27.75" customHeight="1" x14ac:dyDescent="0.25">
      <c r="A66" s="348" t="s">
        <v>271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07"/>
      <c r="AP66" s="107"/>
      <c r="AQ66" s="100"/>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06"/>
      <c r="AP67" s="106"/>
      <c r="AQ67" s="94"/>
    </row>
    <row r="68" spans="1:43" ht="25.5" customHeight="1" x14ac:dyDescent="0.25">
      <c r="A68" s="348" t="s">
        <v>264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07"/>
      <c r="AP68" s="107"/>
      <c r="AQ68" s="100"/>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06"/>
      <c r="AP69" s="106"/>
      <c r="AQ69" s="94"/>
    </row>
    <row r="70" spans="1:43" ht="12.75" customHeight="1" x14ac:dyDescent="0.25">
      <c r="A70" s="353" t="s">
        <v>270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07"/>
      <c r="AP70" s="107"/>
      <c r="AQ70" s="100"/>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06"/>
      <c r="AP71" s="106"/>
      <c r="AQ71" s="94"/>
    </row>
    <row r="72" spans="1:43" ht="12.75" customHeight="1" thickBot="1" x14ac:dyDescent="0.3">
      <c r="A72" s="355" t="s">
        <v>269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59" t="s">
        <v>268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267</v>
      </c>
      <c r="AN74" s="361"/>
      <c r="AO74" s="102" t="s">
        <v>266</v>
      </c>
      <c r="AP74" s="102" t="s">
        <v>265</v>
      </c>
      <c r="AQ74" s="94"/>
    </row>
    <row r="75" spans="1:43" ht="25.5" customHeight="1" x14ac:dyDescent="0.25">
      <c r="A75" s="348" t="s">
        <v>264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98"/>
      <c r="AP75" s="98"/>
      <c r="AQ75" s="100"/>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1"/>
      <c r="AP76" s="101"/>
      <c r="AQ76" s="94"/>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1"/>
      <c r="AP77" s="101"/>
      <c r="AQ77" s="94"/>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1"/>
      <c r="AP78" s="101"/>
      <c r="AQ78" s="94"/>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1"/>
      <c r="AP79" s="101"/>
      <c r="AQ79" s="94"/>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1"/>
      <c r="AP80" s="101"/>
      <c r="AQ80" s="94"/>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1"/>
      <c r="AP81" s="101"/>
      <c r="AQ81" s="94"/>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1"/>
      <c r="AP82" s="101"/>
      <c r="AQ82" s="94"/>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98"/>
      <c r="AP83" s="98"/>
      <c r="AQ83" s="100"/>
    </row>
    <row r="84" spans="1:45" ht="12" customHeight="1" x14ac:dyDescent="0.25">
      <c r="A84" s="353" t="s">
        <v>255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98"/>
      <c r="AP84" s="98"/>
      <c r="AQ84" s="100"/>
    </row>
    <row r="85" spans="1:45" ht="12" customHeight="1" x14ac:dyDescent="0.25">
      <c r="A85" s="344" t="s">
        <v>254</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1"/>
      <c r="AP85" s="101"/>
      <c r="AQ85" s="88"/>
    </row>
    <row r="86" spans="1:45" ht="27.75" customHeight="1" x14ac:dyDescent="0.25">
      <c r="A86" s="348" t="s">
        <v>253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98"/>
      <c r="AP86" s="98"/>
      <c r="AQ86" s="100"/>
    </row>
    <row r="87" spans="1:45" x14ac:dyDescent="0.25">
      <c r="A87" s="348" t="s">
        <v>252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98"/>
      <c r="AP87" s="98"/>
      <c r="AQ87" s="100"/>
    </row>
    <row r="88" spans="1:45" ht="14.25" customHeight="1" x14ac:dyDescent="0.25">
      <c r="A88" s="337" t="s">
        <v>251</v>
      </c>
      <c r="B88" s="338"/>
      <c r="C88" s="338"/>
      <c r="D88" s="33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0"/>
      <c r="AL88" s="341"/>
      <c r="AM88" s="342"/>
      <c r="AN88" s="343"/>
      <c r="AO88" s="98"/>
      <c r="AP88" s="98"/>
      <c r="AQ88" s="100"/>
    </row>
    <row r="89" spans="1:45" x14ac:dyDescent="0.25">
      <c r="A89" s="337" t="s">
        <v>250</v>
      </c>
      <c r="B89" s="338"/>
      <c r="C89" s="338"/>
      <c r="D89" s="33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0"/>
      <c r="AL89" s="341"/>
      <c r="AM89" s="342"/>
      <c r="AN89" s="343"/>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3"/>
      <c r="AL90" s="334"/>
      <c r="AM90" s="335"/>
      <c r="AN90" s="33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0" zoomScaleSheetLayoutView="70" workbookViewId="0">
      <selection activeCell="H53" sqref="H53"/>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572</v>
      </c>
      <c r="B9" s="401"/>
      <c r="C9" s="401"/>
      <c r="D9" s="401"/>
      <c r="E9" s="401"/>
      <c r="F9" s="401"/>
      <c r="G9" s="401"/>
      <c r="H9" s="401"/>
      <c r="I9" s="401"/>
      <c r="J9" s="401"/>
      <c r="K9" s="401"/>
      <c r="L9" s="401"/>
    </row>
    <row r="10" spans="1:44" x14ac:dyDescent="0.25">
      <c r="A10" s="313" t="s">
        <v>9</v>
      </c>
      <c r="B10" s="313"/>
      <c r="C10" s="313"/>
      <c r="D10" s="313"/>
      <c r="E10" s="313"/>
      <c r="F10" s="313"/>
      <c r="G10" s="313"/>
      <c r="H10" s="313"/>
      <c r="I10" s="313"/>
      <c r="J10" s="313"/>
      <c r="K10" s="313"/>
      <c r="L10" s="313"/>
    </row>
    <row r="11" spans="1:44" ht="18.75" x14ac:dyDescent="0.25">
      <c r="A11" s="314"/>
      <c r="B11" s="314"/>
      <c r="C11" s="314"/>
      <c r="D11" s="314"/>
      <c r="E11" s="314"/>
      <c r="F11" s="314"/>
      <c r="G11" s="314"/>
      <c r="H11" s="314"/>
      <c r="I11" s="314"/>
      <c r="J11" s="314"/>
      <c r="K11" s="314"/>
      <c r="L11" s="314"/>
    </row>
    <row r="12" spans="1:44" x14ac:dyDescent="0.25">
      <c r="A12" s="315" t="str">
        <f>'5. анализ эконом эфф'!A12:AR12</f>
        <v>M_TP1900.PS.0060</v>
      </c>
      <c r="B12" s="315"/>
      <c r="C12" s="315"/>
      <c r="D12" s="315"/>
      <c r="E12" s="315"/>
      <c r="F12" s="315"/>
      <c r="G12" s="315"/>
      <c r="H12" s="315"/>
      <c r="I12" s="315"/>
      <c r="J12" s="315"/>
      <c r="K12" s="315"/>
      <c r="L12" s="315"/>
    </row>
    <row r="13" spans="1:44" x14ac:dyDescent="0.25">
      <c r="A13" s="313" t="s">
        <v>8</v>
      </c>
      <c r="B13" s="313"/>
      <c r="C13" s="313"/>
      <c r="D13" s="313"/>
      <c r="E13" s="313"/>
      <c r="F13" s="313"/>
      <c r="G13" s="313"/>
      <c r="H13" s="313"/>
      <c r="I13" s="313"/>
      <c r="J13" s="313"/>
      <c r="K13" s="313"/>
      <c r="L13" s="313"/>
    </row>
    <row r="14" spans="1:44" ht="18.75" x14ac:dyDescent="0.25">
      <c r="A14" s="284"/>
      <c r="B14" s="284"/>
      <c r="C14" s="284"/>
      <c r="D14" s="284"/>
      <c r="E14" s="284"/>
      <c r="F14" s="284"/>
      <c r="G14" s="284"/>
      <c r="H14" s="284"/>
      <c r="I14" s="284"/>
      <c r="J14" s="284"/>
      <c r="K14" s="284"/>
      <c r="L14" s="284"/>
    </row>
    <row r="15" spans="1:44" s="183" customFormat="1" ht="81" customHeight="1" x14ac:dyDescent="0.25">
      <c r="A15" s="318"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02"/>
      <c r="C15" s="402"/>
      <c r="D15" s="402"/>
      <c r="E15" s="402"/>
      <c r="F15" s="402"/>
      <c r="G15" s="402"/>
      <c r="H15" s="402"/>
      <c r="I15" s="402"/>
      <c r="J15" s="402"/>
      <c r="K15" s="402"/>
      <c r="L15" s="402"/>
    </row>
    <row r="16" spans="1:44" x14ac:dyDescent="0.25">
      <c r="A16" s="313" t="s">
        <v>7</v>
      </c>
      <c r="B16" s="313"/>
      <c r="C16" s="313"/>
      <c r="D16" s="313"/>
      <c r="E16" s="313"/>
      <c r="F16" s="313"/>
      <c r="G16" s="313"/>
      <c r="H16" s="313"/>
      <c r="I16" s="313"/>
      <c r="J16" s="313"/>
      <c r="K16" s="313"/>
      <c r="L16" s="313"/>
    </row>
    <row r="17" spans="1:12" ht="15.75" customHeight="1" x14ac:dyDescent="0.25">
      <c r="L17" s="169"/>
    </row>
    <row r="18" spans="1:12" x14ac:dyDescent="0.25">
      <c r="K18" s="66"/>
    </row>
    <row r="19" spans="1:12" ht="15.75" customHeight="1" x14ac:dyDescent="0.25">
      <c r="A19" s="400" t="s">
        <v>441</v>
      </c>
      <c r="B19" s="400"/>
      <c r="C19" s="400"/>
      <c r="D19" s="400"/>
      <c r="E19" s="400"/>
      <c r="F19" s="400"/>
      <c r="G19" s="400"/>
      <c r="H19" s="400"/>
      <c r="I19" s="400"/>
      <c r="J19" s="400"/>
      <c r="K19" s="400"/>
      <c r="L19" s="400"/>
    </row>
    <row r="20" spans="1:12" x14ac:dyDescent="0.25">
      <c r="A20" s="242"/>
      <c r="B20" s="171"/>
      <c r="C20" s="65"/>
      <c r="D20" s="65"/>
      <c r="E20" s="65"/>
      <c r="F20" s="65"/>
      <c r="G20" s="65"/>
      <c r="H20" s="65"/>
      <c r="I20" s="65"/>
      <c r="J20" s="65"/>
      <c r="K20" s="65"/>
      <c r="L20" s="65"/>
    </row>
    <row r="21" spans="1:12" ht="28.5" customHeight="1" x14ac:dyDescent="0.25">
      <c r="A21" s="407" t="s">
        <v>215</v>
      </c>
      <c r="B21" s="407" t="s">
        <v>214</v>
      </c>
      <c r="C21" s="408" t="s">
        <v>377</v>
      </c>
      <c r="D21" s="408"/>
      <c r="E21" s="408"/>
      <c r="F21" s="408"/>
      <c r="G21" s="408"/>
      <c r="H21" s="408"/>
      <c r="I21" s="409" t="s">
        <v>213</v>
      </c>
      <c r="J21" s="410" t="s">
        <v>379</v>
      </c>
      <c r="K21" s="407" t="s">
        <v>212</v>
      </c>
      <c r="L21" s="403" t="s">
        <v>378</v>
      </c>
    </row>
    <row r="22" spans="1:12" ht="58.5" customHeight="1" x14ac:dyDescent="0.25">
      <c r="A22" s="407"/>
      <c r="B22" s="407"/>
      <c r="C22" s="404" t="s">
        <v>3</v>
      </c>
      <c r="D22" s="404"/>
      <c r="E22" s="147"/>
      <c r="F22" s="148"/>
      <c r="G22" s="405" t="s">
        <v>2</v>
      </c>
      <c r="H22" s="406"/>
      <c r="I22" s="409"/>
      <c r="J22" s="411"/>
      <c r="K22" s="407"/>
      <c r="L22" s="403"/>
    </row>
    <row r="23" spans="1:12" ht="47.25" x14ac:dyDescent="0.25">
      <c r="A23" s="407"/>
      <c r="B23" s="407"/>
      <c r="C23" s="64" t="s">
        <v>211</v>
      </c>
      <c r="D23" s="64" t="s">
        <v>210</v>
      </c>
      <c r="E23" s="64" t="s">
        <v>211</v>
      </c>
      <c r="F23" s="64" t="s">
        <v>210</v>
      </c>
      <c r="G23" s="64" t="s">
        <v>211</v>
      </c>
      <c r="H23" s="64" t="s">
        <v>210</v>
      </c>
      <c r="I23" s="409"/>
      <c r="J23" s="412"/>
      <c r="K23" s="407"/>
      <c r="L23" s="403"/>
    </row>
    <row r="24" spans="1:12" x14ac:dyDescent="0.25">
      <c r="A24" s="241">
        <v>1</v>
      </c>
      <c r="B24" s="170">
        <v>2</v>
      </c>
      <c r="C24" s="201">
        <v>3</v>
      </c>
      <c r="D24" s="201">
        <v>4</v>
      </c>
      <c r="E24" s="64">
        <v>5</v>
      </c>
      <c r="F24" s="64">
        <v>6</v>
      </c>
      <c r="G24" s="64">
        <v>5</v>
      </c>
      <c r="H24" s="64">
        <v>6</v>
      </c>
      <c r="I24" s="64">
        <v>7</v>
      </c>
      <c r="J24" s="64">
        <v>8</v>
      </c>
      <c r="K24" s="64">
        <v>9</v>
      </c>
      <c r="L24" s="64">
        <v>10</v>
      </c>
    </row>
    <row r="25" spans="1:12" ht="31.5" x14ac:dyDescent="0.25">
      <c r="A25" s="58">
        <v>1</v>
      </c>
      <c r="B25" s="59" t="s">
        <v>209</v>
      </c>
      <c r="C25" s="202"/>
      <c r="D25" s="203"/>
      <c r="E25" s="62"/>
      <c r="F25" s="62"/>
      <c r="G25" s="62"/>
      <c r="H25" s="62"/>
      <c r="I25" s="62"/>
      <c r="J25" s="62"/>
      <c r="K25" s="55"/>
      <c r="L25" s="68"/>
    </row>
    <row r="26" spans="1:12" ht="21.75" customHeight="1" x14ac:dyDescent="0.25">
      <c r="A26" s="58" t="s">
        <v>208</v>
      </c>
      <c r="B26" s="63" t="s">
        <v>384</v>
      </c>
      <c r="C26" s="168" t="s">
        <v>478</v>
      </c>
      <c r="D26" s="168"/>
      <c r="E26" s="56" t="s">
        <v>478</v>
      </c>
      <c r="F26" s="56" t="s">
        <v>478</v>
      </c>
      <c r="G26" s="168" t="s">
        <v>478</v>
      </c>
      <c r="H26" s="168"/>
      <c r="I26" s="62"/>
      <c r="J26" s="62"/>
      <c r="K26" s="55"/>
      <c r="L26" s="55"/>
    </row>
    <row r="27" spans="1:12" s="54" customFormat="1" ht="39" customHeight="1" x14ac:dyDescent="0.25">
      <c r="A27" s="58" t="s">
        <v>207</v>
      </c>
      <c r="B27" s="63" t="s">
        <v>386</v>
      </c>
      <c r="C27" s="168" t="s">
        <v>478</v>
      </c>
      <c r="D27" s="168"/>
      <c r="E27" s="56" t="s">
        <v>478</v>
      </c>
      <c r="F27" s="56" t="s">
        <v>478</v>
      </c>
      <c r="G27" s="168" t="s">
        <v>478</v>
      </c>
      <c r="H27" s="168"/>
      <c r="I27" s="62"/>
      <c r="J27" s="62"/>
      <c r="K27" s="55"/>
      <c r="L27" s="55"/>
    </row>
    <row r="28" spans="1:12" s="54" customFormat="1" ht="70.5" customHeight="1" x14ac:dyDescent="0.25">
      <c r="A28" s="58" t="s">
        <v>385</v>
      </c>
      <c r="B28" s="63" t="s">
        <v>390</v>
      </c>
      <c r="C28" s="168" t="s">
        <v>478</v>
      </c>
      <c r="D28" s="168"/>
      <c r="E28" s="56" t="s">
        <v>478</v>
      </c>
      <c r="F28" s="56" t="s">
        <v>478</v>
      </c>
      <c r="G28" s="168" t="s">
        <v>478</v>
      </c>
      <c r="H28" s="168"/>
      <c r="I28" s="62"/>
      <c r="J28" s="62"/>
      <c r="K28" s="55"/>
      <c r="L28" s="55"/>
    </row>
    <row r="29" spans="1:12" s="54" customFormat="1" ht="54" customHeight="1" x14ac:dyDescent="0.25">
      <c r="A29" s="58" t="s">
        <v>206</v>
      </c>
      <c r="B29" s="63" t="s">
        <v>389</v>
      </c>
      <c r="C29" s="168" t="s">
        <v>478</v>
      </c>
      <c r="D29" s="168"/>
      <c r="E29" s="56" t="s">
        <v>478</v>
      </c>
      <c r="F29" s="56" t="s">
        <v>478</v>
      </c>
      <c r="G29" s="168" t="s">
        <v>478</v>
      </c>
      <c r="H29" s="168"/>
      <c r="I29" s="62"/>
      <c r="J29" s="62"/>
      <c r="K29" s="55"/>
      <c r="L29" s="55"/>
    </row>
    <row r="30" spans="1:12" s="54" customFormat="1" ht="42" customHeight="1" x14ac:dyDescent="0.25">
      <c r="A30" s="58" t="s">
        <v>205</v>
      </c>
      <c r="B30" s="63" t="s">
        <v>391</v>
      </c>
      <c r="C30" s="168" t="s">
        <v>478</v>
      </c>
      <c r="D30" s="168"/>
      <c r="E30" s="56" t="s">
        <v>478</v>
      </c>
      <c r="F30" s="56" t="s">
        <v>478</v>
      </c>
      <c r="G30" s="168" t="s">
        <v>478</v>
      </c>
      <c r="H30" s="168"/>
      <c r="I30" s="62"/>
      <c r="J30" s="62"/>
      <c r="K30" s="55"/>
      <c r="L30" s="55"/>
    </row>
    <row r="31" spans="1:12" s="54" customFormat="1" ht="37.5" customHeight="1" x14ac:dyDescent="0.25">
      <c r="A31" s="58" t="s">
        <v>204</v>
      </c>
      <c r="B31" s="57" t="s">
        <v>387</v>
      </c>
      <c r="C31" s="240">
        <v>45668</v>
      </c>
      <c r="D31" s="240">
        <v>45762</v>
      </c>
      <c r="E31" s="56" t="s">
        <v>478</v>
      </c>
      <c r="F31" s="56" t="s">
        <v>478</v>
      </c>
      <c r="G31" s="240">
        <v>45668</v>
      </c>
      <c r="H31" s="240">
        <v>45762</v>
      </c>
      <c r="I31" s="62"/>
      <c r="J31" s="62"/>
      <c r="K31" s="55"/>
      <c r="L31" s="55"/>
    </row>
    <row r="32" spans="1:12" s="54" customFormat="1" ht="47.25" x14ac:dyDescent="0.25">
      <c r="A32" s="58" t="s">
        <v>202</v>
      </c>
      <c r="B32" s="57" t="s">
        <v>392</v>
      </c>
      <c r="C32" s="240">
        <v>45977</v>
      </c>
      <c r="D32" s="240">
        <v>46006</v>
      </c>
      <c r="E32" s="56" t="s">
        <v>478</v>
      </c>
      <c r="F32" s="56" t="s">
        <v>478</v>
      </c>
      <c r="G32" s="240">
        <v>45763</v>
      </c>
      <c r="H32" s="240">
        <v>45915</v>
      </c>
      <c r="I32" s="62"/>
      <c r="J32" s="62"/>
      <c r="K32" s="55"/>
      <c r="L32" s="55"/>
    </row>
    <row r="33" spans="1:12" s="54" customFormat="1" ht="37.5" customHeight="1" x14ac:dyDescent="0.25">
      <c r="A33" s="58" t="s">
        <v>402</v>
      </c>
      <c r="B33" s="57" t="s">
        <v>318</v>
      </c>
      <c r="C33" s="168" t="s">
        <v>478</v>
      </c>
      <c r="D33" s="213"/>
      <c r="E33" s="56" t="s">
        <v>478</v>
      </c>
      <c r="F33" s="56" t="s">
        <v>478</v>
      </c>
      <c r="G33" s="168" t="s">
        <v>478</v>
      </c>
      <c r="H33" s="213"/>
      <c r="I33" s="62"/>
      <c r="J33" s="62"/>
      <c r="K33" s="55"/>
      <c r="L33" s="55"/>
    </row>
    <row r="34" spans="1:12" s="54" customFormat="1" ht="47.25" customHeight="1" x14ac:dyDescent="0.25">
      <c r="A34" s="58" t="s">
        <v>403</v>
      </c>
      <c r="B34" s="57" t="s">
        <v>396</v>
      </c>
      <c r="C34" s="168" t="s">
        <v>478</v>
      </c>
      <c r="D34" s="168"/>
      <c r="E34" s="56" t="s">
        <v>478</v>
      </c>
      <c r="F34" s="56" t="s">
        <v>478</v>
      </c>
      <c r="G34" s="168" t="s">
        <v>478</v>
      </c>
      <c r="H34" s="168"/>
      <c r="I34" s="61"/>
      <c r="J34" s="61"/>
      <c r="K34" s="61"/>
      <c r="L34" s="55"/>
    </row>
    <row r="35" spans="1:12" s="54" customFormat="1" ht="49.5" customHeight="1" x14ac:dyDescent="0.25">
      <c r="A35" s="58" t="s">
        <v>404</v>
      </c>
      <c r="B35" s="57" t="s">
        <v>203</v>
      </c>
      <c r="C35" s="240">
        <v>45977</v>
      </c>
      <c r="D35" s="240">
        <v>46006</v>
      </c>
      <c r="E35" s="56" t="s">
        <v>478</v>
      </c>
      <c r="F35" s="56" t="s">
        <v>478</v>
      </c>
      <c r="G35" s="240">
        <v>45916</v>
      </c>
      <c r="H35" s="240">
        <v>45945</v>
      </c>
      <c r="I35" s="61"/>
      <c r="J35" s="61"/>
      <c r="K35" s="61"/>
      <c r="L35" s="55"/>
    </row>
    <row r="36" spans="1:12" ht="37.5" customHeight="1" x14ac:dyDescent="0.25">
      <c r="A36" s="58" t="s">
        <v>405</v>
      </c>
      <c r="B36" s="57" t="s">
        <v>388</v>
      </c>
      <c r="C36" s="168" t="s">
        <v>478</v>
      </c>
      <c r="D36" s="168"/>
      <c r="E36" s="56" t="s">
        <v>478</v>
      </c>
      <c r="F36" s="56" t="s">
        <v>478</v>
      </c>
      <c r="G36" s="168" t="s">
        <v>478</v>
      </c>
      <c r="H36" s="168"/>
      <c r="I36" s="60"/>
      <c r="J36" s="60"/>
      <c r="K36" s="55"/>
      <c r="L36" s="55"/>
    </row>
    <row r="37" spans="1:12" ht="47.25" x14ac:dyDescent="0.25">
      <c r="A37" s="58" t="s">
        <v>406</v>
      </c>
      <c r="B37" s="57" t="s">
        <v>201</v>
      </c>
      <c r="C37" s="240">
        <v>45763</v>
      </c>
      <c r="D37" s="240">
        <v>45930</v>
      </c>
      <c r="E37" s="56" t="s">
        <v>478</v>
      </c>
      <c r="F37" s="56" t="s">
        <v>478</v>
      </c>
      <c r="G37" s="240">
        <v>45916</v>
      </c>
      <c r="H37" s="240">
        <v>46021</v>
      </c>
      <c r="I37" s="60"/>
      <c r="J37" s="60"/>
      <c r="K37" s="55"/>
      <c r="L37" s="55"/>
    </row>
    <row r="38" spans="1:12" x14ac:dyDescent="0.25">
      <c r="A38" s="58" t="s">
        <v>570</v>
      </c>
      <c r="B38" s="59" t="s">
        <v>200</v>
      </c>
      <c r="C38" s="204"/>
      <c r="D38" s="205"/>
      <c r="E38" s="55"/>
      <c r="F38" s="55"/>
      <c r="G38" s="204"/>
      <c r="H38" s="205"/>
      <c r="I38" s="55"/>
      <c r="J38" s="55"/>
      <c r="K38" s="55"/>
      <c r="L38" s="55"/>
    </row>
    <row r="39" spans="1:12" ht="69" customHeight="1" x14ac:dyDescent="0.25">
      <c r="A39" s="58">
        <v>2</v>
      </c>
      <c r="B39" s="57" t="s">
        <v>393</v>
      </c>
      <c r="C39" s="240">
        <v>46276</v>
      </c>
      <c r="D39" s="240">
        <v>46336</v>
      </c>
      <c r="E39" s="55"/>
      <c r="F39" s="55"/>
      <c r="G39" s="240">
        <v>46276</v>
      </c>
      <c r="H39" s="240">
        <v>46336</v>
      </c>
      <c r="I39" s="55"/>
      <c r="J39" s="55"/>
      <c r="K39" s="55"/>
      <c r="L39" s="55"/>
    </row>
    <row r="40" spans="1:12" ht="33.75" customHeight="1" x14ac:dyDescent="0.25">
      <c r="A40" s="58" t="s">
        <v>199</v>
      </c>
      <c r="B40" s="57" t="s">
        <v>395</v>
      </c>
      <c r="C40" s="240">
        <v>46337</v>
      </c>
      <c r="D40" s="240">
        <v>46152</v>
      </c>
      <c r="E40" s="55"/>
      <c r="F40" s="55"/>
      <c r="G40" s="240">
        <v>46337</v>
      </c>
      <c r="H40" s="240">
        <v>46517</v>
      </c>
      <c r="I40" s="55"/>
      <c r="J40" s="55"/>
      <c r="K40" s="55"/>
      <c r="L40" s="55"/>
    </row>
    <row r="41" spans="1:12" ht="51.75" customHeight="1" x14ac:dyDescent="0.25">
      <c r="A41" s="58" t="s">
        <v>198</v>
      </c>
      <c r="B41" s="59" t="s">
        <v>470</v>
      </c>
      <c r="C41" s="206"/>
      <c r="D41" s="205"/>
      <c r="E41" s="55"/>
      <c r="F41" s="55"/>
      <c r="G41" s="206"/>
      <c r="H41" s="205"/>
      <c r="I41" s="55"/>
      <c r="J41" s="55"/>
      <c r="K41" s="55"/>
      <c r="L41" s="55"/>
    </row>
    <row r="42" spans="1:12" ht="41.25" customHeight="1" x14ac:dyDescent="0.25">
      <c r="A42" s="58">
        <v>3</v>
      </c>
      <c r="B42" s="57" t="s">
        <v>394</v>
      </c>
      <c r="C42" s="207">
        <v>46457</v>
      </c>
      <c r="D42" s="207">
        <v>46487</v>
      </c>
      <c r="E42" s="55"/>
      <c r="F42" s="55"/>
      <c r="G42" s="207">
        <v>46457</v>
      </c>
      <c r="H42" s="207">
        <v>46487</v>
      </c>
      <c r="I42" s="55"/>
      <c r="J42" s="55"/>
      <c r="K42" s="55"/>
      <c r="L42" s="55"/>
    </row>
    <row r="43" spans="1:12" ht="34.5" customHeight="1" x14ac:dyDescent="0.25">
      <c r="A43" s="58" t="s">
        <v>197</v>
      </c>
      <c r="B43" s="57" t="s">
        <v>195</v>
      </c>
      <c r="C43" s="207">
        <v>46466</v>
      </c>
      <c r="D43" s="207">
        <v>46527</v>
      </c>
      <c r="E43" s="55"/>
      <c r="F43" s="55"/>
      <c r="G43" s="207">
        <v>46466</v>
      </c>
      <c r="H43" s="207">
        <v>46527</v>
      </c>
      <c r="I43" s="55"/>
      <c r="J43" s="55"/>
      <c r="K43" s="55"/>
      <c r="L43" s="55"/>
    </row>
    <row r="44" spans="1:12" ht="35.25" customHeight="1" x14ac:dyDescent="0.25">
      <c r="A44" s="58" t="s">
        <v>196</v>
      </c>
      <c r="B44" s="57" t="s">
        <v>193</v>
      </c>
      <c r="C44" s="207">
        <v>46488</v>
      </c>
      <c r="D44" s="207">
        <v>46660</v>
      </c>
      <c r="E44" s="55"/>
      <c r="F44" s="55"/>
      <c r="G44" s="207">
        <v>46488</v>
      </c>
      <c r="H44" s="207">
        <v>46660</v>
      </c>
      <c r="I44" s="55"/>
      <c r="J44" s="55"/>
      <c r="K44" s="55"/>
      <c r="L44" s="55"/>
    </row>
    <row r="45" spans="1:12" ht="81.75" customHeight="1" x14ac:dyDescent="0.25">
      <c r="A45" s="58" t="s">
        <v>194</v>
      </c>
      <c r="B45" s="57" t="s">
        <v>398</v>
      </c>
      <c r="C45" s="168" t="s">
        <v>478</v>
      </c>
      <c r="D45" s="168"/>
      <c r="E45" s="56" t="s">
        <v>478</v>
      </c>
      <c r="F45" s="56" t="s">
        <v>478</v>
      </c>
      <c r="G45" s="168" t="s">
        <v>478</v>
      </c>
      <c r="H45" s="168"/>
      <c r="I45" s="55"/>
      <c r="J45" s="55"/>
      <c r="K45" s="55"/>
      <c r="L45" s="55"/>
    </row>
    <row r="46" spans="1:12" ht="167.25" customHeight="1" x14ac:dyDescent="0.25">
      <c r="A46" s="58" t="s">
        <v>192</v>
      </c>
      <c r="B46" s="57" t="s">
        <v>397</v>
      </c>
      <c r="C46" s="168" t="s">
        <v>478</v>
      </c>
      <c r="D46" s="168"/>
      <c r="E46" s="56" t="s">
        <v>478</v>
      </c>
      <c r="F46" s="56" t="s">
        <v>478</v>
      </c>
      <c r="G46" s="168" t="s">
        <v>478</v>
      </c>
      <c r="H46" s="168"/>
      <c r="I46" s="55"/>
      <c r="J46" s="55"/>
      <c r="K46" s="55"/>
      <c r="L46" s="55"/>
    </row>
    <row r="47" spans="1:12" ht="30.75" customHeight="1" x14ac:dyDescent="0.25">
      <c r="A47" s="58" t="s">
        <v>190</v>
      </c>
      <c r="B47" s="57" t="s">
        <v>191</v>
      </c>
      <c r="C47" s="207">
        <v>46661</v>
      </c>
      <c r="D47" s="207">
        <v>46691</v>
      </c>
      <c r="E47" s="55"/>
      <c r="F47" s="55"/>
      <c r="G47" s="207">
        <v>46661</v>
      </c>
      <c r="H47" s="207">
        <v>46691</v>
      </c>
      <c r="I47" s="55"/>
      <c r="J47" s="55"/>
      <c r="K47" s="55"/>
      <c r="L47" s="55"/>
    </row>
    <row r="48" spans="1:12" ht="37.5" customHeight="1" x14ac:dyDescent="0.25">
      <c r="A48" s="58" t="s">
        <v>571</v>
      </c>
      <c r="B48" s="59" t="s">
        <v>189</v>
      </c>
      <c r="C48" s="206"/>
      <c r="D48" s="205"/>
      <c r="E48" s="55"/>
      <c r="F48" s="55"/>
      <c r="G48" s="206"/>
      <c r="H48" s="205"/>
      <c r="I48" s="55"/>
      <c r="J48" s="55"/>
      <c r="K48" s="55"/>
      <c r="L48" s="55"/>
    </row>
    <row r="49" spans="1:12" ht="35.25" customHeight="1" x14ac:dyDescent="0.25">
      <c r="A49" s="58">
        <v>4</v>
      </c>
      <c r="B49" s="57" t="s">
        <v>187</v>
      </c>
      <c r="C49" s="207">
        <v>46692</v>
      </c>
      <c r="D49" s="207">
        <v>46701</v>
      </c>
      <c r="E49" s="55"/>
      <c r="F49" s="55"/>
      <c r="G49" s="207">
        <v>46692</v>
      </c>
      <c r="H49" s="207">
        <v>46701</v>
      </c>
      <c r="I49" s="55"/>
      <c r="J49" s="55"/>
      <c r="K49" s="55"/>
      <c r="L49" s="55"/>
    </row>
    <row r="50" spans="1:12" ht="86.25" customHeight="1" x14ac:dyDescent="0.25">
      <c r="A50" s="58" t="s">
        <v>188</v>
      </c>
      <c r="B50" s="57" t="s">
        <v>635</v>
      </c>
      <c r="C50" s="214">
        <v>46702</v>
      </c>
      <c r="D50" s="214">
        <v>46716</v>
      </c>
      <c r="E50" s="55"/>
      <c r="F50" s="55"/>
      <c r="G50" s="214">
        <v>46702</v>
      </c>
      <c r="H50" s="214">
        <v>46716</v>
      </c>
      <c r="I50" s="55"/>
      <c r="J50" s="55"/>
      <c r="K50" s="55"/>
      <c r="L50" s="55"/>
    </row>
    <row r="51" spans="1:12" ht="67.5" customHeight="1" x14ac:dyDescent="0.25">
      <c r="A51" s="58" t="s">
        <v>186</v>
      </c>
      <c r="B51" s="57" t="s">
        <v>399</v>
      </c>
      <c r="C51" s="168" t="s">
        <v>478</v>
      </c>
      <c r="D51" s="168"/>
      <c r="E51" s="56" t="s">
        <v>478</v>
      </c>
      <c r="F51" s="56" t="s">
        <v>478</v>
      </c>
      <c r="G51" s="168" t="s">
        <v>478</v>
      </c>
      <c r="H51" s="168"/>
      <c r="I51" s="55"/>
      <c r="J51" s="55"/>
      <c r="K51" s="55"/>
      <c r="L51" s="55"/>
    </row>
    <row r="52" spans="1:12" ht="71.25" customHeight="1" x14ac:dyDescent="0.25">
      <c r="A52" s="58" t="s">
        <v>184</v>
      </c>
      <c r="B52" s="57" t="s">
        <v>185</v>
      </c>
      <c r="C52" s="168" t="s">
        <v>478</v>
      </c>
      <c r="D52" s="168"/>
      <c r="E52" s="56" t="s">
        <v>478</v>
      </c>
      <c r="F52" s="56" t="s">
        <v>478</v>
      </c>
      <c r="G52" s="168" t="s">
        <v>478</v>
      </c>
      <c r="H52" s="168"/>
      <c r="I52" s="55"/>
      <c r="J52" s="55"/>
      <c r="K52" s="55"/>
      <c r="L52" s="55"/>
    </row>
    <row r="53" spans="1:12" ht="48" customHeight="1" x14ac:dyDescent="0.25">
      <c r="A53" s="58" t="s">
        <v>182</v>
      </c>
      <c r="B53" s="152" t="s">
        <v>400</v>
      </c>
      <c r="C53" s="207">
        <v>46707</v>
      </c>
      <c r="D53" s="207">
        <v>46736</v>
      </c>
      <c r="E53" s="168" t="s">
        <v>489</v>
      </c>
      <c r="F53" s="168" t="s">
        <v>490</v>
      </c>
      <c r="G53" s="207">
        <v>46707</v>
      </c>
      <c r="H53" s="207">
        <v>46736</v>
      </c>
      <c r="I53" s="55"/>
      <c r="J53" s="55"/>
      <c r="K53" s="55"/>
      <c r="L53" s="55"/>
    </row>
    <row r="54" spans="1:12" ht="46.5" customHeight="1" x14ac:dyDescent="0.25">
      <c r="A54" s="58" t="s">
        <v>401</v>
      </c>
      <c r="B54" s="57" t="s">
        <v>183</v>
      </c>
      <c r="C54" s="168" t="s">
        <v>478</v>
      </c>
      <c r="D54" s="168"/>
      <c r="E54" s="56" t="s">
        <v>478</v>
      </c>
      <c r="F54" s="56" t="s">
        <v>478</v>
      </c>
      <c r="G54" s="168" t="s">
        <v>478</v>
      </c>
      <c r="H54" s="168"/>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J21" sqref="AJ21"/>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47" customWidth="1"/>
    <col min="13" max="13" width="5.28515625" style="247" customWidth="1"/>
    <col min="14" max="14" width="8.5703125" style="247" customWidth="1"/>
    <col min="15" max="15" width="6.140625" style="247" customWidth="1"/>
    <col min="16" max="16" width="9.28515625" style="247" customWidth="1"/>
    <col min="17" max="17" width="6.140625" style="247" customWidth="1"/>
    <col min="18" max="18" width="7.42578125" style="247" customWidth="1"/>
    <col min="19" max="19" width="7.5703125" style="247" customWidth="1"/>
    <col min="20" max="20" width="9.28515625" style="247" customWidth="1"/>
    <col min="21" max="21" width="7.5703125" style="247" customWidth="1"/>
    <col min="22" max="22" width="8.7109375" style="247" customWidth="1"/>
    <col min="23" max="23" width="6.140625" style="247" customWidth="1"/>
    <col min="24" max="24" width="9.7109375" style="247" customWidth="1"/>
    <col min="25" max="25" width="6.140625" style="247" customWidth="1"/>
    <col min="26" max="26" width="8.7109375" style="247" customWidth="1"/>
    <col min="27" max="27" width="6.140625" style="247" customWidth="1"/>
    <col min="28" max="28" width="13.140625" style="247" customWidth="1"/>
    <col min="29" max="29" width="18.140625" style="247" customWidth="1"/>
    <col min="30" max="16384" width="9.140625" style="247"/>
  </cols>
  <sheetData>
    <row r="1" spans="1:29" ht="18.75" x14ac:dyDescent="0.25">
      <c r="A1" s="53"/>
      <c r="B1" s="53"/>
      <c r="C1" s="53"/>
      <c r="D1" s="53"/>
      <c r="E1" s="53"/>
      <c r="F1" s="53"/>
      <c r="L1" s="53"/>
      <c r="M1" s="53"/>
      <c r="AC1" s="37" t="s">
        <v>70</v>
      </c>
    </row>
    <row r="2" spans="1:29" ht="18.75" x14ac:dyDescent="0.3">
      <c r="A2" s="53"/>
      <c r="B2" s="53"/>
      <c r="C2" s="53"/>
      <c r="D2" s="53"/>
      <c r="E2" s="53"/>
      <c r="F2" s="53"/>
      <c r="L2" s="53"/>
      <c r="M2" s="53"/>
      <c r="AC2" s="14" t="s">
        <v>11</v>
      </c>
    </row>
    <row r="3" spans="1:29" ht="18.75" x14ac:dyDescent="0.3">
      <c r="A3" s="53"/>
      <c r="B3" s="53"/>
      <c r="C3" s="53"/>
      <c r="D3" s="53"/>
      <c r="E3" s="53"/>
      <c r="F3" s="53"/>
      <c r="L3" s="53"/>
      <c r="M3" s="53"/>
      <c r="AC3" s="14" t="s">
        <v>69</v>
      </c>
    </row>
    <row r="4" spans="1:29" ht="18.75" customHeight="1" x14ac:dyDescent="0.25">
      <c r="A4" s="272" t="s">
        <v>631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3"/>
      <c r="B5" s="53"/>
      <c r="C5" s="53"/>
      <c r="D5" s="53"/>
      <c r="E5" s="53"/>
      <c r="F5" s="53"/>
      <c r="L5" s="53"/>
      <c r="M5" s="53"/>
      <c r="AC5" s="14"/>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53"/>
      <c r="B7" s="153"/>
      <c r="C7" s="153"/>
      <c r="D7" s="153"/>
      <c r="E7" s="153"/>
      <c r="F7" s="153"/>
      <c r="G7" s="153"/>
      <c r="H7" s="153"/>
      <c r="I7" s="153"/>
      <c r="J7" s="248"/>
      <c r="K7" s="248"/>
      <c r="L7" s="248"/>
      <c r="M7" s="248"/>
      <c r="N7" s="248"/>
      <c r="O7" s="248"/>
      <c r="P7" s="248"/>
      <c r="Q7" s="248"/>
      <c r="R7" s="248"/>
      <c r="S7" s="248"/>
      <c r="T7" s="248"/>
      <c r="U7" s="248"/>
      <c r="V7" s="248"/>
      <c r="W7" s="248"/>
      <c r="X7" s="248"/>
      <c r="Y7" s="248"/>
      <c r="Z7" s="248"/>
      <c r="AA7" s="248"/>
      <c r="AB7" s="248"/>
      <c r="AC7" s="248"/>
    </row>
    <row r="8" spans="1:29" x14ac:dyDescent="0.25">
      <c r="A8" s="315" t="s">
        <v>572</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53"/>
      <c r="B10" s="153"/>
      <c r="C10" s="153"/>
      <c r="D10" s="153"/>
      <c r="E10" s="153"/>
      <c r="F10" s="153"/>
      <c r="G10" s="153"/>
      <c r="H10" s="153"/>
      <c r="I10" s="153"/>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401" t="str">
        <f>+'6.1. Паспорт сетевой график'!A12:L12</f>
        <v>M_TP1900.PS.0060</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0"/>
      <c r="D13" s="10"/>
      <c r="E13" s="10"/>
      <c r="F13" s="10"/>
      <c r="G13" s="10"/>
      <c r="H13" s="10"/>
      <c r="I13" s="10"/>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401"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14" t="s">
        <v>442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53"/>
      <c r="B19" s="53"/>
      <c r="C19" s="53"/>
      <c r="D19" s="53"/>
      <c r="E19" s="250"/>
      <c r="F19" s="250"/>
      <c r="G19" s="250"/>
      <c r="L19" s="53"/>
      <c r="M19" s="53"/>
      <c r="N19" s="53"/>
      <c r="O19" s="53"/>
      <c r="P19" s="53"/>
      <c r="Q19" s="53"/>
      <c r="R19" s="53"/>
      <c r="S19" s="53"/>
      <c r="T19" s="53"/>
      <c r="U19" s="53"/>
      <c r="V19" s="53"/>
      <c r="W19" s="53"/>
      <c r="X19" s="53"/>
      <c r="Y19" s="53"/>
      <c r="Z19" s="53"/>
      <c r="AA19" s="53"/>
      <c r="AB19" s="53"/>
    </row>
    <row r="20" spans="1:32" ht="33" customHeight="1" x14ac:dyDescent="0.25">
      <c r="A20" s="415" t="s">
        <v>181</v>
      </c>
      <c r="B20" s="415" t="s">
        <v>180</v>
      </c>
      <c r="C20" s="407" t="s">
        <v>179</v>
      </c>
      <c r="D20" s="407"/>
      <c r="E20" s="417" t="s">
        <v>178</v>
      </c>
      <c r="F20" s="417"/>
      <c r="G20" s="415" t="s">
        <v>632</v>
      </c>
      <c r="H20" s="418" t="s">
        <v>562</v>
      </c>
      <c r="I20" s="419"/>
      <c r="J20" s="419"/>
      <c r="K20" s="419"/>
      <c r="L20" s="418" t="s">
        <v>563</v>
      </c>
      <c r="M20" s="419"/>
      <c r="N20" s="419"/>
      <c r="O20" s="419"/>
      <c r="P20" s="418" t="s">
        <v>564</v>
      </c>
      <c r="Q20" s="419"/>
      <c r="R20" s="419"/>
      <c r="S20" s="419"/>
      <c r="T20" s="418" t="s">
        <v>565</v>
      </c>
      <c r="U20" s="419"/>
      <c r="V20" s="419"/>
      <c r="W20" s="419"/>
      <c r="X20" s="418" t="s">
        <v>566</v>
      </c>
      <c r="Y20" s="419"/>
      <c r="Z20" s="419"/>
      <c r="AA20" s="419"/>
      <c r="AB20" s="420" t="s">
        <v>177</v>
      </c>
      <c r="AC20" s="421"/>
      <c r="AD20" s="251"/>
      <c r="AE20" s="251"/>
      <c r="AF20" s="251"/>
    </row>
    <row r="21" spans="1:32" ht="99.75" customHeight="1" x14ac:dyDescent="0.25">
      <c r="A21" s="416"/>
      <c r="B21" s="416"/>
      <c r="C21" s="407"/>
      <c r="D21" s="407"/>
      <c r="E21" s="417"/>
      <c r="F21" s="417"/>
      <c r="G21" s="416"/>
      <c r="H21" s="407" t="s">
        <v>3</v>
      </c>
      <c r="I21" s="407"/>
      <c r="J21" s="407" t="s">
        <v>175</v>
      </c>
      <c r="K21" s="407"/>
      <c r="L21" s="407" t="s">
        <v>3</v>
      </c>
      <c r="M21" s="407"/>
      <c r="N21" s="407" t="s">
        <v>175</v>
      </c>
      <c r="O21" s="407"/>
      <c r="P21" s="407" t="s">
        <v>3</v>
      </c>
      <c r="Q21" s="407"/>
      <c r="R21" s="407" t="s">
        <v>175</v>
      </c>
      <c r="S21" s="407"/>
      <c r="T21" s="407" t="s">
        <v>3</v>
      </c>
      <c r="U21" s="407"/>
      <c r="V21" s="407" t="s">
        <v>175</v>
      </c>
      <c r="W21" s="407"/>
      <c r="X21" s="407" t="s">
        <v>3</v>
      </c>
      <c r="Y21" s="407"/>
      <c r="Z21" s="407" t="s">
        <v>175</v>
      </c>
      <c r="AA21" s="407"/>
      <c r="AB21" s="422"/>
      <c r="AC21" s="423"/>
    </row>
    <row r="22" spans="1:32" ht="89.25" customHeight="1" x14ac:dyDescent="0.25">
      <c r="A22" s="404"/>
      <c r="B22" s="404"/>
      <c r="C22" s="252" t="s">
        <v>3</v>
      </c>
      <c r="D22" s="252" t="s">
        <v>175</v>
      </c>
      <c r="E22" s="253" t="s">
        <v>567</v>
      </c>
      <c r="F22" s="253" t="s">
        <v>633</v>
      </c>
      <c r="G22" s="404"/>
      <c r="H22" s="254" t="s">
        <v>424</v>
      </c>
      <c r="I22" s="254" t="s">
        <v>425</v>
      </c>
      <c r="J22" s="254" t="s">
        <v>424</v>
      </c>
      <c r="K22" s="254" t="s">
        <v>425</v>
      </c>
      <c r="L22" s="254" t="s">
        <v>424</v>
      </c>
      <c r="M22" s="254" t="s">
        <v>425</v>
      </c>
      <c r="N22" s="254" t="s">
        <v>424</v>
      </c>
      <c r="O22" s="254" t="s">
        <v>425</v>
      </c>
      <c r="P22" s="254" t="s">
        <v>424</v>
      </c>
      <c r="Q22" s="254" t="s">
        <v>425</v>
      </c>
      <c r="R22" s="254" t="s">
        <v>424</v>
      </c>
      <c r="S22" s="254" t="s">
        <v>425</v>
      </c>
      <c r="T22" s="254" t="s">
        <v>424</v>
      </c>
      <c r="U22" s="254" t="s">
        <v>425</v>
      </c>
      <c r="V22" s="254" t="s">
        <v>424</v>
      </c>
      <c r="W22" s="254" t="s">
        <v>425</v>
      </c>
      <c r="X22" s="254" t="s">
        <v>424</v>
      </c>
      <c r="Y22" s="254" t="s">
        <v>425</v>
      </c>
      <c r="Z22" s="254" t="s">
        <v>424</v>
      </c>
      <c r="AA22" s="254" t="s">
        <v>425</v>
      </c>
      <c r="AB22" s="252" t="s">
        <v>176</v>
      </c>
      <c r="AC22" s="252" t="s">
        <v>175</v>
      </c>
    </row>
    <row r="23" spans="1:32" ht="19.5" customHeight="1" x14ac:dyDescent="0.25">
      <c r="A23" s="246">
        <v>1</v>
      </c>
      <c r="B23" s="246">
        <v>2</v>
      </c>
      <c r="C23" s="246">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58" customFormat="1" ht="47.25" customHeight="1" x14ac:dyDescent="0.25">
      <c r="A24" s="255">
        <v>1</v>
      </c>
      <c r="B24" s="256" t="s">
        <v>174</v>
      </c>
      <c r="C24" s="245">
        <v>427.60939944082708</v>
      </c>
      <c r="D24" s="257">
        <v>471.49810200000002</v>
      </c>
      <c r="E24" s="245">
        <v>471.49810200000002</v>
      </c>
      <c r="F24" s="257">
        <v>471.49810200000002</v>
      </c>
      <c r="G24" s="257">
        <v>0</v>
      </c>
      <c r="H24" s="257">
        <v>0</v>
      </c>
      <c r="I24" s="257"/>
      <c r="J24" s="257">
        <v>0</v>
      </c>
      <c r="K24" s="257"/>
      <c r="L24" s="257">
        <v>0</v>
      </c>
      <c r="M24" s="257"/>
      <c r="N24" s="257">
        <v>0</v>
      </c>
      <c r="O24" s="257"/>
      <c r="P24" s="245">
        <v>15.311304363226675</v>
      </c>
      <c r="Q24" s="245"/>
      <c r="R24" s="245">
        <v>0</v>
      </c>
      <c r="S24" s="245"/>
      <c r="T24" s="245">
        <v>105.35097999599999</v>
      </c>
      <c r="U24" s="245"/>
      <c r="V24" s="245">
        <v>16.855727999999999</v>
      </c>
      <c r="W24" s="245"/>
      <c r="X24" s="245">
        <v>306.94711508160043</v>
      </c>
      <c r="Y24" s="245"/>
      <c r="Z24" s="245">
        <v>454.64237400000002</v>
      </c>
      <c r="AA24" s="245"/>
      <c r="AB24" s="245">
        <v>427.60939944082713</v>
      </c>
      <c r="AC24" s="257">
        <v>471.49810200000002</v>
      </c>
    </row>
    <row r="25" spans="1:32" s="258" customFormat="1" ht="24" customHeight="1" x14ac:dyDescent="0.25">
      <c r="A25" s="259" t="s">
        <v>173</v>
      </c>
      <c r="B25" s="260" t="s">
        <v>172</v>
      </c>
      <c r="C25" s="245"/>
      <c r="D25" s="257"/>
      <c r="E25" s="245"/>
      <c r="F25" s="257"/>
      <c r="G25" s="257">
        <v>0</v>
      </c>
      <c r="H25" s="257">
        <v>0</v>
      </c>
      <c r="I25" s="257"/>
      <c r="J25" s="257">
        <v>0</v>
      </c>
      <c r="K25" s="257"/>
      <c r="L25" s="257">
        <v>0</v>
      </c>
      <c r="M25" s="257"/>
      <c r="N25" s="257">
        <v>0</v>
      </c>
      <c r="O25" s="257"/>
      <c r="P25" s="245">
        <v>0</v>
      </c>
      <c r="Q25" s="245"/>
      <c r="R25" s="245">
        <v>0</v>
      </c>
      <c r="S25" s="245"/>
      <c r="T25" s="245">
        <v>0</v>
      </c>
      <c r="U25" s="245"/>
      <c r="V25" s="245">
        <v>0</v>
      </c>
      <c r="W25" s="245"/>
      <c r="X25" s="245">
        <v>0</v>
      </c>
      <c r="Y25" s="245"/>
      <c r="Z25" s="245">
        <v>0</v>
      </c>
      <c r="AA25" s="245"/>
      <c r="AB25" s="245">
        <v>0</v>
      </c>
      <c r="AC25" s="257">
        <v>0</v>
      </c>
    </row>
    <row r="26" spans="1:32" s="258" customFormat="1" x14ac:dyDescent="0.25">
      <c r="A26" s="259" t="s">
        <v>171</v>
      </c>
      <c r="B26" s="260" t="s">
        <v>170</v>
      </c>
      <c r="C26" s="245"/>
      <c r="D26" s="257"/>
      <c r="E26" s="245"/>
      <c r="F26" s="257"/>
      <c r="G26" s="257">
        <v>0</v>
      </c>
      <c r="H26" s="257">
        <v>0</v>
      </c>
      <c r="I26" s="257"/>
      <c r="J26" s="257">
        <v>0</v>
      </c>
      <c r="K26" s="257"/>
      <c r="L26" s="257">
        <v>0</v>
      </c>
      <c r="M26" s="257"/>
      <c r="N26" s="257">
        <v>0</v>
      </c>
      <c r="O26" s="257"/>
      <c r="P26" s="245">
        <v>0</v>
      </c>
      <c r="Q26" s="245"/>
      <c r="R26" s="245">
        <v>0</v>
      </c>
      <c r="S26" s="245"/>
      <c r="T26" s="245">
        <v>0</v>
      </c>
      <c r="U26" s="245"/>
      <c r="V26" s="245">
        <v>0</v>
      </c>
      <c r="W26" s="245"/>
      <c r="X26" s="245">
        <v>0</v>
      </c>
      <c r="Y26" s="245"/>
      <c r="Z26" s="245">
        <v>0</v>
      </c>
      <c r="AA26" s="245"/>
      <c r="AB26" s="245">
        <v>0</v>
      </c>
      <c r="AC26" s="257">
        <v>0</v>
      </c>
    </row>
    <row r="27" spans="1:32" s="258" customFormat="1" ht="31.5" x14ac:dyDescent="0.25">
      <c r="A27" s="259" t="s">
        <v>169</v>
      </c>
      <c r="B27" s="260" t="s">
        <v>383</v>
      </c>
      <c r="C27" s="245"/>
      <c r="D27" s="257"/>
      <c r="E27" s="245"/>
      <c r="F27" s="257"/>
      <c r="G27" s="257">
        <v>0</v>
      </c>
      <c r="H27" s="257">
        <v>0</v>
      </c>
      <c r="I27" s="257"/>
      <c r="J27" s="257">
        <v>0</v>
      </c>
      <c r="K27" s="257"/>
      <c r="L27" s="257">
        <v>0</v>
      </c>
      <c r="M27" s="257"/>
      <c r="N27" s="257">
        <v>0</v>
      </c>
      <c r="O27" s="257"/>
      <c r="P27" s="245">
        <v>12.759420302688897</v>
      </c>
      <c r="Q27" s="245"/>
      <c r="R27" s="257">
        <v>0</v>
      </c>
      <c r="S27" s="245"/>
      <c r="T27" s="245">
        <v>87.792483329999996</v>
      </c>
      <c r="U27" s="245"/>
      <c r="V27" s="245">
        <v>14.04644</v>
      </c>
      <c r="W27" s="245"/>
      <c r="X27" s="245">
        <v>255.78926256800037</v>
      </c>
      <c r="Y27" s="245"/>
      <c r="Z27" s="245">
        <v>378.86864500000001</v>
      </c>
      <c r="AA27" s="245"/>
      <c r="AB27" s="245">
        <v>356.34116620068926</v>
      </c>
      <c r="AC27" s="257">
        <v>392.91508500000003</v>
      </c>
    </row>
    <row r="28" spans="1:32" s="258" customFormat="1" x14ac:dyDescent="0.25">
      <c r="A28" s="259" t="s">
        <v>168</v>
      </c>
      <c r="B28" s="260" t="s">
        <v>167</v>
      </c>
      <c r="C28" s="245"/>
      <c r="D28" s="257"/>
      <c r="E28" s="245"/>
      <c r="F28" s="257"/>
      <c r="G28" s="257">
        <v>0</v>
      </c>
      <c r="H28" s="257">
        <v>0</v>
      </c>
      <c r="I28" s="257"/>
      <c r="J28" s="257">
        <v>0</v>
      </c>
      <c r="K28" s="257"/>
      <c r="L28" s="257">
        <v>0</v>
      </c>
      <c r="M28" s="257"/>
      <c r="N28" s="257">
        <v>0</v>
      </c>
      <c r="O28" s="257"/>
      <c r="P28" s="245">
        <v>0</v>
      </c>
      <c r="Q28" s="245"/>
      <c r="R28" s="245">
        <v>0</v>
      </c>
      <c r="S28" s="245"/>
      <c r="T28" s="245">
        <v>0</v>
      </c>
      <c r="U28" s="245"/>
      <c r="V28" s="245">
        <v>0</v>
      </c>
      <c r="W28" s="245"/>
      <c r="X28" s="245">
        <v>0</v>
      </c>
      <c r="Y28" s="245"/>
      <c r="Z28" s="245">
        <v>0</v>
      </c>
      <c r="AA28" s="245"/>
      <c r="AB28" s="245">
        <v>0</v>
      </c>
      <c r="AC28" s="257">
        <v>0</v>
      </c>
    </row>
    <row r="29" spans="1:32" s="258" customFormat="1" x14ac:dyDescent="0.25">
      <c r="A29" s="259" t="s">
        <v>166</v>
      </c>
      <c r="B29" s="261" t="s">
        <v>165</v>
      </c>
      <c r="C29" s="245"/>
      <c r="D29" s="257"/>
      <c r="E29" s="245"/>
      <c r="F29" s="257"/>
      <c r="G29" s="257">
        <v>0</v>
      </c>
      <c r="H29" s="257">
        <v>0</v>
      </c>
      <c r="I29" s="257"/>
      <c r="J29" s="257">
        <v>0</v>
      </c>
      <c r="K29" s="257"/>
      <c r="L29" s="257">
        <v>0</v>
      </c>
      <c r="M29" s="257"/>
      <c r="N29" s="257">
        <v>0</v>
      </c>
      <c r="O29" s="257"/>
      <c r="P29" s="245">
        <v>2.5518840605377786</v>
      </c>
      <c r="Q29" s="245"/>
      <c r="R29" s="245">
        <v>0</v>
      </c>
      <c r="S29" s="245"/>
      <c r="T29" s="245">
        <v>17.558496665999996</v>
      </c>
      <c r="U29" s="245"/>
      <c r="V29" s="245">
        <v>2.8092879999999987</v>
      </c>
      <c r="W29" s="245"/>
      <c r="X29" s="245">
        <v>51.157852513600062</v>
      </c>
      <c r="Y29" s="245"/>
      <c r="Z29" s="245">
        <v>75.773729000000003</v>
      </c>
      <c r="AA29" s="245"/>
      <c r="AB29" s="245">
        <v>71.268233240137874</v>
      </c>
      <c r="AC29" s="257">
        <v>78.583016999999984</v>
      </c>
    </row>
    <row r="30" spans="1:32" s="258" customFormat="1" ht="47.25" x14ac:dyDescent="0.25">
      <c r="A30" s="255" t="s">
        <v>64</v>
      </c>
      <c r="B30" s="256" t="s">
        <v>164</v>
      </c>
      <c r="C30" s="245">
        <v>356.34116620068926</v>
      </c>
      <c r="D30" s="257">
        <v>392.91508500000003</v>
      </c>
      <c r="E30" s="245">
        <v>392.91508500000003</v>
      </c>
      <c r="F30" s="257">
        <v>392.91508500000003</v>
      </c>
      <c r="G30" s="257">
        <v>0</v>
      </c>
      <c r="H30" s="257">
        <v>0</v>
      </c>
      <c r="I30" s="257"/>
      <c r="J30" s="257">
        <v>0</v>
      </c>
      <c r="K30" s="257"/>
      <c r="L30" s="257">
        <v>0</v>
      </c>
      <c r="M30" s="257"/>
      <c r="N30" s="257">
        <v>0</v>
      </c>
      <c r="O30" s="257"/>
      <c r="P30" s="245">
        <v>12.759420302688895</v>
      </c>
      <c r="Q30" s="245"/>
      <c r="R30" s="257">
        <v>0</v>
      </c>
      <c r="S30" s="245"/>
      <c r="T30" s="245">
        <v>87.792483329999996</v>
      </c>
      <c r="U30" s="245"/>
      <c r="V30" s="245">
        <v>14.04644</v>
      </c>
      <c r="W30" s="245"/>
      <c r="X30" s="245">
        <v>255.78926256800037</v>
      </c>
      <c r="Y30" s="245"/>
      <c r="Z30" s="245">
        <v>378.86864500000001</v>
      </c>
      <c r="AA30" s="245"/>
      <c r="AB30" s="245">
        <v>356.34116620068926</v>
      </c>
      <c r="AC30" s="257">
        <v>392.91508500000003</v>
      </c>
    </row>
    <row r="31" spans="1:32" s="258" customFormat="1" x14ac:dyDescent="0.25">
      <c r="A31" s="255" t="s">
        <v>163</v>
      </c>
      <c r="B31" s="260" t="s">
        <v>162</v>
      </c>
      <c r="C31" s="245">
        <v>12.759420302688895</v>
      </c>
      <c r="D31" s="257">
        <v>14.04644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58" customFormat="1" ht="31.5" x14ac:dyDescent="0.25">
      <c r="A32" s="255" t="s">
        <v>161</v>
      </c>
      <c r="B32" s="260" t="s">
        <v>160</v>
      </c>
      <c r="C32" s="245">
        <v>100.45266711298835</v>
      </c>
      <c r="D32" s="257">
        <v>110.77460000000001</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159</v>
      </c>
      <c r="B33" s="260" t="s">
        <v>158</v>
      </c>
      <c r="C33" s="245">
        <v>210.56262884734022</v>
      </c>
      <c r="D33" s="257">
        <v>232.17416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157</v>
      </c>
      <c r="B34" s="260" t="s">
        <v>156</v>
      </c>
      <c r="C34" s="245">
        <v>32.566449937671848</v>
      </c>
      <c r="D34" s="257">
        <v>35.919885000000001</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63</v>
      </c>
      <c r="B35" s="256" t="s">
        <v>155</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ht="31.5" x14ac:dyDescent="0.25">
      <c r="A36" s="259" t="s">
        <v>154</v>
      </c>
      <c r="B36" s="262" t="s">
        <v>590</v>
      </c>
      <c r="C36" s="257"/>
      <c r="D36" s="257"/>
      <c r="E36" s="257"/>
      <c r="F36" s="257"/>
      <c r="G36" s="257">
        <v>0</v>
      </c>
      <c r="H36" s="257">
        <v>0</v>
      </c>
      <c r="I36" s="257" t="s">
        <v>636</v>
      </c>
      <c r="J36" s="257">
        <v>0</v>
      </c>
      <c r="K36" s="257" t="s">
        <v>636</v>
      </c>
      <c r="L36" s="257">
        <v>0</v>
      </c>
      <c r="M36" s="257" t="s">
        <v>636</v>
      </c>
      <c r="N36" s="257">
        <v>0</v>
      </c>
      <c r="O36" s="257" t="s">
        <v>636</v>
      </c>
      <c r="P36" s="257">
        <v>0</v>
      </c>
      <c r="Q36" s="257" t="s">
        <v>636</v>
      </c>
      <c r="R36" s="257">
        <v>0</v>
      </c>
      <c r="S36" s="257" t="s">
        <v>636</v>
      </c>
      <c r="T36" s="257">
        <v>0</v>
      </c>
      <c r="U36" s="257" t="s">
        <v>636</v>
      </c>
      <c r="V36" s="257">
        <v>0</v>
      </c>
      <c r="W36" s="257" t="s">
        <v>636</v>
      </c>
      <c r="X36" s="257">
        <v>0</v>
      </c>
      <c r="Y36" s="257" t="s">
        <v>636</v>
      </c>
      <c r="Z36" s="257">
        <v>0</v>
      </c>
      <c r="AA36" s="257" t="s">
        <v>636</v>
      </c>
      <c r="AB36" s="257">
        <v>0</v>
      </c>
      <c r="AC36" s="257">
        <v>0</v>
      </c>
    </row>
    <row r="37" spans="1:29" s="258" customFormat="1" x14ac:dyDescent="0.25">
      <c r="A37" s="259" t="s">
        <v>153</v>
      </c>
      <c r="B37" s="262" t="s">
        <v>143</v>
      </c>
      <c r="C37" s="257"/>
      <c r="D37" s="257"/>
      <c r="E37" s="257"/>
      <c r="F37" s="257"/>
      <c r="G37" s="257">
        <v>0</v>
      </c>
      <c r="H37" s="257">
        <v>0</v>
      </c>
      <c r="I37" s="257" t="s">
        <v>636</v>
      </c>
      <c r="J37" s="257">
        <v>0</v>
      </c>
      <c r="K37" s="257" t="s">
        <v>636</v>
      </c>
      <c r="L37" s="257">
        <v>0</v>
      </c>
      <c r="M37" s="257" t="s">
        <v>636</v>
      </c>
      <c r="N37" s="257">
        <v>0</v>
      </c>
      <c r="O37" s="257" t="s">
        <v>636</v>
      </c>
      <c r="P37" s="257">
        <v>0</v>
      </c>
      <c r="Q37" s="257" t="s">
        <v>636</v>
      </c>
      <c r="R37" s="257">
        <v>0</v>
      </c>
      <c r="S37" s="257" t="s">
        <v>636</v>
      </c>
      <c r="T37" s="257">
        <v>0</v>
      </c>
      <c r="U37" s="257" t="s">
        <v>636</v>
      </c>
      <c r="V37" s="257">
        <v>0</v>
      </c>
      <c r="W37" s="257" t="s">
        <v>636</v>
      </c>
      <c r="X37" s="257">
        <v>0</v>
      </c>
      <c r="Y37" s="257" t="s">
        <v>636</v>
      </c>
      <c r="Z37" s="257">
        <v>0</v>
      </c>
      <c r="AA37" s="257" t="s">
        <v>636</v>
      </c>
      <c r="AB37" s="257">
        <v>0</v>
      </c>
      <c r="AC37" s="257">
        <v>0</v>
      </c>
    </row>
    <row r="38" spans="1:29" s="258" customFormat="1" x14ac:dyDescent="0.25">
      <c r="A38" s="259" t="s">
        <v>152</v>
      </c>
      <c r="B38" s="260" t="s">
        <v>591</v>
      </c>
      <c r="C38" s="257"/>
      <c r="D38" s="257"/>
      <c r="E38" s="257"/>
      <c r="F38" s="257"/>
      <c r="G38" s="257">
        <v>0</v>
      </c>
      <c r="H38" s="257">
        <v>0</v>
      </c>
      <c r="I38" s="257" t="s">
        <v>636</v>
      </c>
      <c r="J38" s="257">
        <v>0</v>
      </c>
      <c r="K38" s="257" t="s">
        <v>636</v>
      </c>
      <c r="L38" s="257">
        <v>0</v>
      </c>
      <c r="M38" s="257" t="s">
        <v>636</v>
      </c>
      <c r="N38" s="257">
        <v>0</v>
      </c>
      <c r="O38" s="257" t="s">
        <v>636</v>
      </c>
      <c r="P38" s="257">
        <v>0</v>
      </c>
      <c r="Q38" s="257" t="s">
        <v>636</v>
      </c>
      <c r="R38" s="257">
        <v>0</v>
      </c>
      <c r="S38" s="257" t="s">
        <v>636</v>
      </c>
      <c r="T38" s="257">
        <v>0</v>
      </c>
      <c r="U38" s="257" t="s">
        <v>636</v>
      </c>
      <c r="V38" s="257">
        <v>0</v>
      </c>
      <c r="W38" s="257" t="s">
        <v>636</v>
      </c>
      <c r="X38" s="257">
        <v>0</v>
      </c>
      <c r="Y38" s="257" t="s">
        <v>636</v>
      </c>
      <c r="Z38" s="257">
        <v>0</v>
      </c>
      <c r="AA38" s="257" t="s">
        <v>636</v>
      </c>
      <c r="AB38" s="257">
        <v>0</v>
      </c>
      <c r="AC38" s="257">
        <v>0</v>
      </c>
    </row>
    <row r="39" spans="1:29" s="258" customFormat="1" x14ac:dyDescent="0.25">
      <c r="A39" s="259" t="s">
        <v>151</v>
      </c>
      <c r="B39" s="260" t="s">
        <v>592</v>
      </c>
      <c r="C39" s="257"/>
      <c r="D39" s="257"/>
      <c r="E39" s="257"/>
      <c r="F39" s="257"/>
      <c r="G39" s="257">
        <v>0</v>
      </c>
      <c r="H39" s="257">
        <v>0</v>
      </c>
      <c r="I39" s="257" t="s">
        <v>636</v>
      </c>
      <c r="J39" s="257">
        <v>0</v>
      </c>
      <c r="K39" s="257" t="s">
        <v>636</v>
      </c>
      <c r="L39" s="257">
        <v>0</v>
      </c>
      <c r="M39" s="257" t="s">
        <v>636</v>
      </c>
      <c r="N39" s="257">
        <v>0</v>
      </c>
      <c r="O39" s="257" t="s">
        <v>636</v>
      </c>
      <c r="P39" s="257">
        <v>0</v>
      </c>
      <c r="Q39" s="257" t="s">
        <v>636</v>
      </c>
      <c r="R39" s="257">
        <v>0</v>
      </c>
      <c r="S39" s="257" t="s">
        <v>636</v>
      </c>
      <c r="T39" s="257">
        <v>0</v>
      </c>
      <c r="U39" s="257" t="s">
        <v>636</v>
      </c>
      <c r="V39" s="257">
        <v>0</v>
      </c>
      <c r="W39" s="257" t="s">
        <v>636</v>
      </c>
      <c r="X39" s="257">
        <v>0</v>
      </c>
      <c r="Y39" s="257" t="s">
        <v>636</v>
      </c>
      <c r="Z39" s="257">
        <v>0</v>
      </c>
      <c r="AA39" s="257" t="s">
        <v>636</v>
      </c>
      <c r="AB39" s="257">
        <v>0</v>
      </c>
      <c r="AC39" s="257">
        <v>0</v>
      </c>
    </row>
    <row r="40" spans="1:29" s="258" customFormat="1" x14ac:dyDescent="0.25">
      <c r="A40" s="259" t="s">
        <v>150</v>
      </c>
      <c r="B40" s="260" t="s">
        <v>593</v>
      </c>
      <c r="C40" s="257"/>
      <c r="D40" s="257"/>
      <c r="E40" s="257"/>
      <c r="F40" s="257"/>
      <c r="G40" s="257">
        <v>0</v>
      </c>
      <c r="H40" s="257">
        <v>0</v>
      </c>
      <c r="I40" s="257" t="s">
        <v>636</v>
      </c>
      <c r="J40" s="257">
        <v>0</v>
      </c>
      <c r="K40" s="257" t="s">
        <v>636</v>
      </c>
      <c r="L40" s="257">
        <v>0</v>
      </c>
      <c r="M40" s="257" t="s">
        <v>636</v>
      </c>
      <c r="N40" s="257">
        <v>0</v>
      </c>
      <c r="O40" s="257" t="s">
        <v>636</v>
      </c>
      <c r="P40" s="257">
        <v>0</v>
      </c>
      <c r="Q40" s="257" t="s">
        <v>636</v>
      </c>
      <c r="R40" s="257">
        <v>0</v>
      </c>
      <c r="S40" s="257" t="s">
        <v>636</v>
      </c>
      <c r="T40" s="257">
        <v>0</v>
      </c>
      <c r="U40" s="257" t="s">
        <v>636</v>
      </c>
      <c r="V40" s="257">
        <v>0</v>
      </c>
      <c r="W40" s="257" t="s">
        <v>636</v>
      </c>
      <c r="X40" s="257">
        <v>0</v>
      </c>
      <c r="Y40" s="257" t="s">
        <v>636</v>
      </c>
      <c r="Z40" s="257">
        <v>0</v>
      </c>
      <c r="AA40" s="257" t="s">
        <v>636</v>
      </c>
      <c r="AB40" s="257">
        <v>0</v>
      </c>
      <c r="AC40" s="257">
        <v>0</v>
      </c>
    </row>
    <row r="41" spans="1:29" s="258" customFormat="1" x14ac:dyDescent="0.25">
      <c r="A41" s="259" t="s">
        <v>149</v>
      </c>
      <c r="B41" s="260" t="s">
        <v>594</v>
      </c>
      <c r="C41" s="257"/>
      <c r="D41" s="257"/>
      <c r="E41" s="257"/>
      <c r="F41" s="257"/>
      <c r="G41" s="257">
        <v>0</v>
      </c>
      <c r="H41" s="257">
        <v>0</v>
      </c>
      <c r="I41" s="257" t="s">
        <v>636</v>
      </c>
      <c r="J41" s="257">
        <v>0</v>
      </c>
      <c r="K41" s="257" t="s">
        <v>636</v>
      </c>
      <c r="L41" s="257">
        <v>0</v>
      </c>
      <c r="M41" s="257" t="s">
        <v>636</v>
      </c>
      <c r="N41" s="257">
        <v>0</v>
      </c>
      <c r="O41" s="257" t="s">
        <v>636</v>
      </c>
      <c r="P41" s="257">
        <v>0</v>
      </c>
      <c r="Q41" s="257" t="s">
        <v>636</v>
      </c>
      <c r="R41" s="257">
        <v>0</v>
      </c>
      <c r="S41" s="257" t="s">
        <v>636</v>
      </c>
      <c r="T41" s="257">
        <v>0</v>
      </c>
      <c r="U41" s="257" t="s">
        <v>636</v>
      </c>
      <c r="V41" s="257">
        <v>0</v>
      </c>
      <c r="W41" s="257" t="s">
        <v>636</v>
      </c>
      <c r="X41" s="257">
        <v>0</v>
      </c>
      <c r="Y41" s="257" t="s">
        <v>636</v>
      </c>
      <c r="Z41" s="257">
        <v>0</v>
      </c>
      <c r="AA41" s="257" t="s">
        <v>636</v>
      </c>
      <c r="AB41" s="257">
        <v>0</v>
      </c>
      <c r="AC41" s="257">
        <v>0</v>
      </c>
    </row>
    <row r="42" spans="1:29" s="258" customFormat="1" x14ac:dyDescent="0.25">
      <c r="A42" s="259" t="s">
        <v>148</v>
      </c>
      <c r="B42" s="260" t="s">
        <v>595</v>
      </c>
      <c r="C42" s="257"/>
      <c r="D42" s="257"/>
      <c r="E42" s="257"/>
      <c r="F42" s="257"/>
      <c r="G42" s="257">
        <v>0</v>
      </c>
      <c r="H42" s="257">
        <v>0</v>
      </c>
      <c r="I42" s="257" t="s">
        <v>636</v>
      </c>
      <c r="J42" s="257">
        <v>0</v>
      </c>
      <c r="K42" s="257" t="s">
        <v>636</v>
      </c>
      <c r="L42" s="257">
        <v>0</v>
      </c>
      <c r="M42" s="257" t="s">
        <v>636</v>
      </c>
      <c r="N42" s="257">
        <v>0</v>
      </c>
      <c r="O42" s="257" t="s">
        <v>636</v>
      </c>
      <c r="P42" s="257">
        <v>0</v>
      </c>
      <c r="Q42" s="257" t="s">
        <v>636</v>
      </c>
      <c r="R42" s="257">
        <v>0</v>
      </c>
      <c r="S42" s="257" t="s">
        <v>636</v>
      </c>
      <c r="T42" s="257">
        <v>0</v>
      </c>
      <c r="U42" s="257" t="s">
        <v>636</v>
      </c>
      <c r="V42" s="257">
        <v>0</v>
      </c>
      <c r="W42" s="257" t="s">
        <v>636</v>
      </c>
      <c r="X42" s="257">
        <v>0</v>
      </c>
      <c r="Y42" s="257" t="s">
        <v>636</v>
      </c>
      <c r="Z42" s="257">
        <v>0</v>
      </c>
      <c r="AA42" s="257" t="s">
        <v>636</v>
      </c>
      <c r="AB42" s="257">
        <v>0</v>
      </c>
      <c r="AC42" s="257">
        <v>0</v>
      </c>
    </row>
    <row r="43" spans="1:29" s="258" customFormat="1" x14ac:dyDescent="0.25">
      <c r="A43" s="259" t="s">
        <v>596</v>
      </c>
      <c r="B43" s="260" t="s">
        <v>597</v>
      </c>
      <c r="C43" s="257"/>
      <c r="D43" s="257"/>
      <c r="E43" s="257"/>
      <c r="F43" s="257"/>
      <c r="G43" s="257">
        <v>0</v>
      </c>
      <c r="H43" s="257">
        <v>0</v>
      </c>
      <c r="I43" s="257" t="s">
        <v>636</v>
      </c>
      <c r="J43" s="257">
        <v>0</v>
      </c>
      <c r="K43" s="257" t="s">
        <v>636</v>
      </c>
      <c r="L43" s="257">
        <v>0</v>
      </c>
      <c r="M43" s="257" t="s">
        <v>636</v>
      </c>
      <c r="N43" s="257">
        <v>0</v>
      </c>
      <c r="O43" s="257" t="s">
        <v>636</v>
      </c>
      <c r="P43" s="257">
        <v>0</v>
      </c>
      <c r="Q43" s="257" t="s">
        <v>636</v>
      </c>
      <c r="R43" s="257">
        <v>0</v>
      </c>
      <c r="S43" s="257" t="s">
        <v>636</v>
      </c>
      <c r="T43" s="257">
        <v>0</v>
      </c>
      <c r="U43" s="257" t="s">
        <v>636</v>
      </c>
      <c r="V43" s="257">
        <v>0</v>
      </c>
      <c r="W43" s="257" t="s">
        <v>636</v>
      </c>
      <c r="X43" s="257">
        <v>0</v>
      </c>
      <c r="Y43" s="257" t="s">
        <v>636</v>
      </c>
      <c r="Z43" s="257">
        <v>0</v>
      </c>
      <c r="AA43" s="257" t="s">
        <v>636</v>
      </c>
      <c r="AB43" s="257">
        <v>0</v>
      </c>
      <c r="AC43" s="257">
        <v>0</v>
      </c>
    </row>
    <row r="44" spans="1:29" s="258" customFormat="1" x14ac:dyDescent="0.25">
      <c r="A44" s="259" t="s">
        <v>598</v>
      </c>
      <c r="B44" s="260" t="s">
        <v>599</v>
      </c>
      <c r="C44" s="257"/>
      <c r="D44" s="257"/>
      <c r="E44" s="257"/>
      <c r="F44" s="257"/>
      <c r="G44" s="257">
        <v>0</v>
      </c>
      <c r="H44" s="257">
        <v>0</v>
      </c>
      <c r="I44" s="257" t="s">
        <v>636</v>
      </c>
      <c r="J44" s="257">
        <v>0</v>
      </c>
      <c r="K44" s="257" t="s">
        <v>636</v>
      </c>
      <c r="L44" s="257">
        <v>0</v>
      </c>
      <c r="M44" s="257" t="s">
        <v>636</v>
      </c>
      <c r="N44" s="257">
        <v>0</v>
      </c>
      <c r="O44" s="257" t="s">
        <v>636</v>
      </c>
      <c r="P44" s="257">
        <v>0</v>
      </c>
      <c r="Q44" s="257" t="s">
        <v>636</v>
      </c>
      <c r="R44" s="257">
        <v>0</v>
      </c>
      <c r="S44" s="257" t="s">
        <v>636</v>
      </c>
      <c r="T44" s="257">
        <v>0</v>
      </c>
      <c r="U44" s="257" t="s">
        <v>636</v>
      </c>
      <c r="V44" s="257">
        <v>0</v>
      </c>
      <c r="W44" s="257" t="s">
        <v>636</v>
      </c>
      <c r="X44" s="257">
        <v>0</v>
      </c>
      <c r="Y44" s="257" t="s">
        <v>636</v>
      </c>
      <c r="Z44" s="257">
        <v>0</v>
      </c>
      <c r="AA44" s="257" t="s">
        <v>636</v>
      </c>
      <c r="AB44" s="257">
        <v>0</v>
      </c>
      <c r="AC44" s="257">
        <v>0</v>
      </c>
    </row>
    <row r="45" spans="1:29" s="258" customFormat="1" x14ac:dyDescent="0.25">
      <c r="A45" s="259" t="s">
        <v>600</v>
      </c>
      <c r="B45" s="260" t="s">
        <v>601</v>
      </c>
      <c r="C45" s="257"/>
      <c r="D45" s="257"/>
      <c r="E45" s="257"/>
      <c r="F45" s="257"/>
      <c r="G45" s="257">
        <v>0</v>
      </c>
      <c r="H45" s="257">
        <v>0</v>
      </c>
      <c r="I45" s="257" t="s">
        <v>636</v>
      </c>
      <c r="J45" s="257">
        <v>0</v>
      </c>
      <c r="K45" s="257" t="s">
        <v>636</v>
      </c>
      <c r="L45" s="257">
        <v>0</v>
      </c>
      <c r="M45" s="257" t="s">
        <v>636</v>
      </c>
      <c r="N45" s="257">
        <v>0</v>
      </c>
      <c r="O45" s="257" t="s">
        <v>636</v>
      </c>
      <c r="P45" s="257">
        <v>0</v>
      </c>
      <c r="Q45" s="257" t="s">
        <v>636</v>
      </c>
      <c r="R45" s="257">
        <v>0</v>
      </c>
      <c r="S45" s="257" t="s">
        <v>636</v>
      </c>
      <c r="T45" s="257">
        <v>0</v>
      </c>
      <c r="U45" s="257" t="s">
        <v>636</v>
      </c>
      <c r="V45" s="257">
        <v>0</v>
      </c>
      <c r="W45" s="257" t="s">
        <v>636</v>
      </c>
      <c r="X45" s="257">
        <v>0</v>
      </c>
      <c r="Y45" s="257" t="s">
        <v>636</v>
      </c>
      <c r="Z45" s="257">
        <v>0</v>
      </c>
      <c r="AA45" s="257" t="s">
        <v>636</v>
      </c>
      <c r="AB45" s="257">
        <v>0</v>
      </c>
      <c r="AC45" s="257">
        <v>0</v>
      </c>
    </row>
    <row r="46" spans="1:29" s="258" customFormat="1" x14ac:dyDescent="0.25">
      <c r="A46" s="259" t="s">
        <v>602</v>
      </c>
      <c r="B46" s="260" t="s">
        <v>603</v>
      </c>
      <c r="C46" s="257"/>
      <c r="D46" s="257"/>
      <c r="E46" s="257"/>
      <c r="F46" s="257"/>
      <c r="G46" s="257">
        <v>0</v>
      </c>
      <c r="H46" s="257">
        <v>0</v>
      </c>
      <c r="I46" s="257" t="s">
        <v>636</v>
      </c>
      <c r="J46" s="257">
        <v>0</v>
      </c>
      <c r="K46" s="257" t="s">
        <v>636</v>
      </c>
      <c r="L46" s="257">
        <v>0</v>
      </c>
      <c r="M46" s="257" t="s">
        <v>636</v>
      </c>
      <c r="N46" s="257">
        <v>0</v>
      </c>
      <c r="O46" s="257" t="s">
        <v>636</v>
      </c>
      <c r="P46" s="257">
        <v>0</v>
      </c>
      <c r="Q46" s="257" t="s">
        <v>636</v>
      </c>
      <c r="R46" s="257">
        <v>0</v>
      </c>
      <c r="S46" s="257" t="s">
        <v>636</v>
      </c>
      <c r="T46" s="257">
        <v>0</v>
      </c>
      <c r="U46" s="257" t="s">
        <v>636</v>
      </c>
      <c r="V46" s="257">
        <v>0</v>
      </c>
      <c r="W46" s="257" t="s">
        <v>636</v>
      </c>
      <c r="X46" s="257">
        <v>0</v>
      </c>
      <c r="Y46" s="257" t="s">
        <v>636</v>
      </c>
      <c r="Z46" s="257">
        <v>0</v>
      </c>
      <c r="AA46" s="257" t="s">
        <v>636</v>
      </c>
      <c r="AB46" s="257">
        <v>0</v>
      </c>
      <c r="AC46" s="257">
        <v>0</v>
      </c>
    </row>
    <row r="47" spans="1:29" s="258" customFormat="1" x14ac:dyDescent="0.25">
      <c r="A47" s="255" t="s">
        <v>62</v>
      </c>
      <c r="B47" s="256" t="s">
        <v>147</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58" customFormat="1" ht="31.5" x14ac:dyDescent="0.25">
      <c r="A48" s="259" t="s">
        <v>146</v>
      </c>
      <c r="B48" s="262" t="s">
        <v>590</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s="258" customFormat="1" x14ac:dyDescent="0.25">
      <c r="A49" s="259" t="s">
        <v>145</v>
      </c>
      <c r="B49" s="262" t="s">
        <v>143</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s="258" customFormat="1" ht="31.5" x14ac:dyDescent="0.25">
      <c r="A50" s="259" t="s">
        <v>144</v>
      </c>
      <c r="B50" s="260" t="s">
        <v>141</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s="258" customFormat="1" ht="31.5" x14ac:dyDescent="0.25">
      <c r="A51" s="259" t="s">
        <v>142</v>
      </c>
      <c r="B51" s="260" t="s">
        <v>139</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s="258" customFormat="1" x14ac:dyDescent="0.25">
      <c r="A52" s="259" t="s">
        <v>140</v>
      </c>
      <c r="B52" s="260" t="s">
        <v>137</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s="258" customFormat="1" x14ac:dyDescent="0.25">
      <c r="A53" s="259" t="s">
        <v>138</v>
      </c>
      <c r="B53" s="260" t="s">
        <v>592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s="258" customFormat="1" x14ac:dyDescent="0.25">
      <c r="A54" s="259" t="s">
        <v>136</v>
      </c>
      <c r="B54" s="260" t="s">
        <v>593</v>
      </c>
      <c r="C54" s="257">
        <v>12</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12</v>
      </c>
      <c r="Y54" s="257"/>
      <c r="Z54" s="257">
        <v>0</v>
      </c>
      <c r="AA54" s="257"/>
      <c r="AB54" s="257">
        <v>12</v>
      </c>
      <c r="AC54" s="257">
        <v>0</v>
      </c>
    </row>
    <row r="55" spans="1:29" s="258" customFormat="1" x14ac:dyDescent="0.25">
      <c r="A55" s="259" t="s">
        <v>604</v>
      </c>
      <c r="B55" s="260" t="s">
        <v>594</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s="258" customFormat="1" x14ac:dyDescent="0.25">
      <c r="A56" s="259" t="s">
        <v>605</v>
      </c>
      <c r="B56" s="260" t="s">
        <v>595</v>
      </c>
      <c r="C56" s="257">
        <v>0.5</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0.5</v>
      </c>
      <c r="Y56" s="257"/>
      <c r="Z56" s="257">
        <v>0</v>
      </c>
      <c r="AA56" s="257"/>
      <c r="AB56" s="257">
        <v>0.5</v>
      </c>
      <c r="AC56" s="257">
        <v>0</v>
      </c>
    </row>
    <row r="57" spans="1:29" s="258" customFormat="1" x14ac:dyDescent="0.25">
      <c r="A57" s="259" t="s">
        <v>606</v>
      </c>
      <c r="B57" s="260" t="s">
        <v>597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s="258" customFormat="1" x14ac:dyDescent="0.25">
      <c r="A58" s="259" t="s">
        <v>607</v>
      </c>
      <c r="B58" s="260" t="s">
        <v>599</v>
      </c>
      <c r="C58" s="257">
        <v>33</v>
      </c>
      <c r="D58" s="257">
        <v>119</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33</v>
      </c>
      <c r="Y58" s="257"/>
      <c r="Z58" s="257">
        <v>119</v>
      </c>
      <c r="AA58" s="257"/>
      <c r="AB58" s="257">
        <v>33</v>
      </c>
      <c r="AC58" s="257">
        <v>119</v>
      </c>
    </row>
    <row r="59" spans="1:29" s="258" customFormat="1" x14ac:dyDescent="0.25">
      <c r="A59" s="259" t="s">
        <v>608</v>
      </c>
      <c r="B59" s="260" t="s">
        <v>601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s="258" customFormat="1" x14ac:dyDescent="0.25">
      <c r="A60" s="259" t="s">
        <v>609</v>
      </c>
      <c r="B60" s="260" t="s">
        <v>603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s="258" customFormat="1" ht="35.25" customHeight="1" x14ac:dyDescent="0.25">
      <c r="A61" s="255" t="s">
        <v>60</v>
      </c>
      <c r="B61" s="256" t="s">
        <v>135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134</v>
      </c>
      <c r="B62" s="260" t="s">
        <v>133</v>
      </c>
      <c r="C62" s="257">
        <v>356.34116620068926</v>
      </c>
      <c r="D62" s="257">
        <v>392.91508500000003</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356.34116620068926</v>
      </c>
      <c r="Y62" s="257"/>
      <c r="Z62" s="257">
        <v>392.91508500000003</v>
      </c>
      <c r="AA62" s="257"/>
      <c r="AB62" s="257">
        <v>356.34116620068926</v>
      </c>
      <c r="AC62" s="257">
        <v>392.91508500000003</v>
      </c>
    </row>
    <row r="63" spans="1:29" s="258" customFormat="1" x14ac:dyDescent="0.25">
      <c r="A63" s="259" t="s">
        <v>132</v>
      </c>
      <c r="B63" s="260" t="s">
        <v>125</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s="258" customFormat="1" x14ac:dyDescent="0.25">
      <c r="A64" s="259" t="s">
        <v>131</v>
      </c>
      <c r="B64" s="262" t="s">
        <v>124</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s="258" customFormat="1" x14ac:dyDescent="0.25">
      <c r="A65" s="259" t="s">
        <v>130</v>
      </c>
      <c r="B65" s="262" t="s">
        <v>123</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s="258" customFormat="1" x14ac:dyDescent="0.25">
      <c r="A66" s="259" t="s">
        <v>129</v>
      </c>
      <c r="B66" s="262" t="s">
        <v>126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s="258" customFormat="1" x14ac:dyDescent="0.25">
      <c r="A67" s="259" t="s">
        <v>128</v>
      </c>
      <c r="B67" s="262" t="s">
        <v>610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12</v>
      </c>
      <c r="Y67" s="257"/>
      <c r="Z67" s="257">
        <v>0</v>
      </c>
      <c r="AA67" s="257"/>
      <c r="AB67" s="257">
        <v>12</v>
      </c>
      <c r="AC67" s="257">
        <v>0</v>
      </c>
    </row>
    <row r="68" spans="1:29" s="258" customFormat="1" x14ac:dyDescent="0.25">
      <c r="A68" s="259" t="s">
        <v>611</v>
      </c>
      <c r="B68" s="262" t="s">
        <v>612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s="258" customFormat="1" x14ac:dyDescent="0.25">
      <c r="A69" s="259" t="s">
        <v>613</v>
      </c>
      <c r="B69" s="262" t="s">
        <v>614</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0.5</v>
      </c>
      <c r="Y69" s="257"/>
      <c r="Z69" s="257">
        <v>0</v>
      </c>
      <c r="AA69" s="257"/>
      <c r="AB69" s="257">
        <v>0.5</v>
      </c>
      <c r="AC69" s="257">
        <v>0</v>
      </c>
    </row>
    <row r="70" spans="1:29" s="258" customFormat="1" x14ac:dyDescent="0.25">
      <c r="A70" s="259" t="s">
        <v>615</v>
      </c>
      <c r="B70" s="262" t="s">
        <v>616</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s="258" customFormat="1" x14ac:dyDescent="0.25">
      <c r="A71" s="259" t="s">
        <v>617</v>
      </c>
      <c r="B71" s="262" t="s">
        <v>618</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33</v>
      </c>
      <c r="Y71" s="257"/>
      <c r="Z71" s="257">
        <v>119</v>
      </c>
      <c r="AA71" s="257"/>
      <c r="AB71" s="257">
        <v>33</v>
      </c>
      <c r="AC71" s="257">
        <v>119</v>
      </c>
    </row>
    <row r="72" spans="1:29" s="258" customFormat="1" x14ac:dyDescent="0.25">
      <c r="A72" s="259" t="s">
        <v>619</v>
      </c>
      <c r="B72" s="262" t="s">
        <v>620</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s="258" customFormat="1" x14ac:dyDescent="0.25">
      <c r="A73" s="259" t="s">
        <v>621</v>
      </c>
      <c r="B73" s="262" t="s">
        <v>622</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s="258" customFormat="1" ht="36.75" customHeight="1" x14ac:dyDescent="0.25">
      <c r="A74" s="255" t="s">
        <v>59</v>
      </c>
      <c r="B74" s="263" t="s">
        <v>221</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s="258" customFormat="1" x14ac:dyDescent="0.25">
      <c r="A75" s="255" t="s">
        <v>57</v>
      </c>
      <c r="B75" s="256" t="s">
        <v>127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ht="31.5" x14ac:dyDescent="0.25">
      <c r="A76" s="259" t="s">
        <v>216</v>
      </c>
      <c r="B76" s="262" t="s">
        <v>590</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s="258" customFormat="1" x14ac:dyDescent="0.25">
      <c r="A77" s="259" t="s">
        <v>217</v>
      </c>
      <c r="B77" s="262" t="s">
        <v>143</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s="258" customFormat="1" x14ac:dyDescent="0.25">
      <c r="A78" s="259" t="s">
        <v>218</v>
      </c>
      <c r="B78" s="260" t="s">
        <v>623</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s="258" customFormat="1" x14ac:dyDescent="0.25">
      <c r="A79" s="259" t="s">
        <v>219</v>
      </c>
      <c r="B79" s="260" t="s">
        <v>592</v>
      </c>
      <c r="C79" s="264"/>
      <c r="D79" s="265"/>
      <c r="E79" s="266"/>
      <c r="F79" s="266"/>
      <c r="G79" s="257">
        <v>0</v>
      </c>
      <c r="H79" s="257">
        <v>0</v>
      </c>
      <c r="I79" s="266"/>
      <c r="J79" s="257">
        <v>0</v>
      </c>
      <c r="K79" s="265"/>
      <c r="L79" s="257">
        <v>0</v>
      </c>
      <c r="M79" s="265"/>
      <c r="N79" s="257">
        <v>0</v>
      </c>
      <c r="O79" s="265"/>
      <c r="P79" s="257">
        <v>0</v>
      </c>
      <c r="Q79" s="265"/>
      <c r="R79" s="257">
        <v>0</v>
      </c>
      <c r="S79" s="265"/>
      <c r="T79" s="257">
        <v>0</v>
      </c>
      <c r="U79" s="265"/>
      <c r="V79" s="257">
        <v>0</v>
      </c>
      <c r="W79" s="265"/>
      <c r="X79" s="257">
        <v>0</v>
      </c>
      <c r="Y79" s="265"/>
      <c r="Z79" s="257">
        <v>0</v>
      </c>
      <c r="AA79" s="265"/>
      <c r="AB79" s="257">
        <v>0</v>
      </c>
      <c r="AC79" s="257">
        <v>0</v>
      </c>
    </row>
    <row r="80" spans="1:29" s="258" customFormat="1" x14ac:dyDescent="0.25">
      <c r="A80" s="259" t="s">
        <v>220</v>
      </c>
      <c r="B80" s="260" t="s">
        <v>593</v>
      </c>
      <c r="C80" s="264"/>
      <c r="D80" s="265"/>
      <c r="E80" s="266"/>
      <c r="F80" s="266"/>
      <c r="G80" s="257">
        <v>0</v>
      </c>
      <c r="H80" s="257">
        <v>0</v>
      </c>
      <c r="I80" s="266"/>
      <c r="J80" s="257">
        <v>0</v>
      </c>
      <c r="K80" s="265"/>
      <c r="L80" s="257">
        <v>0</v>
      </c>
      <c r="M80" s="265"/>
      <c r="N80" s="257">
        <v>0</v>
      </c>
      <c r="O80" s="265"/>
      <c r="P80" s="257">
        <v>0</v>
      </c>
      <c r="Q80" s="265"/>
      <c r="R80" s="257">
        <v>0</v>
      </c>
      <c r="S80" s="265"/>
      <c r="T80" s="257">
        <v>0</v>
      </c>
      <c r="U80" s="265"/>
      <c r="V80" s="257">
        <v>0</v>
      </c>
      <c r="W80" s="265"/>
      <c r="X80" s="257">
        <v>12</v>
      </c>
      <c r="Y80" s="265"/>
      <c r="Z80" s="257">
        <v>0</v>
      </c>
      <c r="AA80" s="265"/>
      <c r="AB80" s="257">
        <v>12</v>
      </c>
      <c r="AC80" s="257">
        <v>0</v>
      </c>
    </row>
    <row r="81" spans="1:29" s="258" customFormat="1" x14ac:dyDescent="0.25">
      <c r="A81" s="259" t="s">
        <v>624</v>
      </c>
      <c r="B81" s="260" t="s">
        <v>594</v>
      </c>
      <c r="C81" s="264"/>
      <c r="D81" s="265"/>
      <c r="E81" s="266"/>
      <c r="F81" s="266"/>
      <c r="G81" s="257">
        <v>0</v>
      </c>
      <c r="H81" s="257">
        <v>0</v>
      </c>
      <c r="I81" s="266"/>
      <c r="J81" s="257">
        <v>0</v>
      </c>
      <c r="K81" s="265"/>
      <c r="L81" s="257">
        <v>0</v>
      </c>
      <c r="M81" s="265"/>
      <c r="N81" s="257">
        <v>0</v>
      </c>
      <c r="O81" s="265"/>
      <c r="P81" s="257">
        <v>0</v>
      </c>
      <c r="Q81" s="265"/>
      <c r="R81" s="257">
        <v>0</v>
      </c>
      <c r="S81" s="265"/>
      <c r="T81" s="257">
        <v>0</v>
      </c>
      <c r="U81" s="265"/>
      <c r="V81" s="257">
        <v>0</v>
      </c>
      <c r="W81" s="265"/>
      <c r="X81" s="257">
        <v>0</v>
      </c>
      <c r="Y81" s="265"/>
      <c r="Z81" s="257">
        <v>0</v>
      </c>
      <c r="AA81" s="265"/>
      <c r="AB81" s="257">
        <v>0</v>
      </c>
      <c r="AC81" s="257">
        <v>0</v>
      </c>
    </row>
    <row r="82" spans="1:29" s="258" customFormat="1" x14ac:dyDescent="0.25">
      <c r="A82" s="259" t="s">
        <v>625</v>
      </c>
      <c r="B82" s="260" t="s">
        <v>595</v>
      </c>
      <c r="C82" s="264"/>
      <c r="D82" s="265"/>
      <c r="E82" s="266"/>
      <c r="F82" s="266"/>
      <c r="G82" s="257">
        <v>0</v>
      </c>
      <c r="H82" s="257">
        <v>0</v>
      </c>
      <c r="I82" s="266"/>
      <c r="J82" s="257">
        <v>0</v>
      </c>
      <c r="K82" s="265"/>
      <c r="L82" s="257">
        <v>0</v>
      </c>
      <c r="M82" s="265"/>
      <c r="N82" s="257">
        <v>0</v>
      </c>
      <c r="O82" s="265"/>
      <c r="P82" s="257">
        <v>0</v>
      </c>
      <c r="Q82" s="265"/>
      <c r="R82" s="257">
        <v>0</v>
      </c>
      <c r="S82" s="265"/>
      <c r="T82" s="257">
        <v>0</v>
      </c>
      <c r="U82" s="265"/>
      <c r="V82" s="257">
        <v>0</v>
      </c>
      <c r="W82" s="265"/>
      <c r="X82" s="257">
        <v>0.5</v>
      </c>
      <c r="Y82" s="265"/>
      <c r="Z82" s="257">
        <v>0</v>
      </c>
      <c r="AA82" s="265"/>
      <c r="AB82" s="257">
        <v>0.5</v>
      </c>
      <c r="AC82" s="257">
        <v>0</v>
      </c>
    </row>
    <row r="83" spans="1:29" s="258" customFormat="1" x14ac:dyDescent="0.25">
      <c r="A83" s="259" t="s">
        <v>626</v>
      </c>
      <c r="B83" s="260" t="s">
        <v>597</v>
      </c>
      <c r="C83" s="264"/>
      <c r="D83" s="265"/>
      <c r="E83" s="266"/>
      <c r="F83" s="266"/>
      <c r="G83" s="257">
        <v>0</v>
      </c>
      <c r="H83" s="257">
        <v>0</v>
      </c>
      <c r="I83" s="266"/>
      <c r="J83" s="257">
        <v>0</v>
      </c>
      <c r="K83" s="265"/>
      <c r="L83" s="257">
        <v>0</v>
      </c>
      <c r="M83" s="265"/>
      <c r="N83" s="257">
        <v>0</v>
      </c>
      <c r="O83" s="265"/>
      <c r="P83" s="257">
        <v>0</v>
      </c>
      <c r="Q83" s="265"/>
      <c r="R83" s="257">
        <v>0</v>
      </c>
      <c r="S83" s="265"/>
      <c r="T83" s="257">
        <v>0</v>
      </c>
      <c r="U83" s="265"/>
      <c r="V83" s="257">
        <v>0</v>
      </c>
      <c r="W83" s="265"/>
      <c r="X83" s="257">
        <v>0</v>
      </c>
      <c r="Y83" s="265"/>
      <c r="Z83" s="257">
        <v>0</v>
      </c>
      <c r="AA83" s="265"/>
      <c r="AB83" s="257">
        <v>0</v>
      </c>
      <c r="AC83" s="257">
        <v>0</v>
      </c>
    </row>
    <row r="84" spans="1:29" s="258" customFormat="1" x14ac:dyDescent="0.25">
      <c r="A84" s="259" t="s">
        <v>627</v>
      </c>
      <c r="B84" s="260" t="s">
        <v>599</v>
      </c>
      <c r="C84" s="264"/>
      <c r="D84" s="265"/>
      <c r="E84" s="266"/>
      <c r="F84" s="266"/>
      <c r="G84" s="257">
        <v>0</v>
      </c>
      <c r="H84" s="257">
        <v>0</v>
      </c>
      <c r="I84" s="266"/>
      <c r="J84" s="257">
        <v>0</v>
      </c>
      <c r="K84" s="265"/>
      <c r="L84" s="257">
        <v>0</v>
      </c>
      <c r="M84" s="265"/>
      <c r="N84" s="257">
        <v>0</v>
      </c>
      <c r="O84" s="265"/>
      <c r="P84" s="257">
        <v>0</v>
      </c>
      <c r="Q84" s="265"/>
      <c r="R84" s="257">
        <v>0</v>
      </c>
      <c r="S84" s="265"/>
      <c r="T84" s="257">
        <v>0</v>
      </c>
      <c r="U84" s="265"/>
      <c r="V84" s="257">
        <v>0</v>
      </c>
      <c r="W84" s="265"/>
      <c r="X84" s="257">
        <v>33</v>
      </c>
      <c r="Y84" s="265"/>
      <c r="Z84" s="257">
        <v>0</v>
      </c>
      <c r="AA84" s="265"/>
      <c r="AB84" s="257">
        <v>33</v>
      </c>
      <c r="AC84" s="257">
        <v>0</v>
      </c>
    </row>
    <row r="85" spans="1:29" s="258" customFormat="1" x14ac:dyDescent="0.25">
      <c r="A85" s="259" t="s">
        <v>628</v>
      </c>
      <c r="B85" s="260" t="s">
        <v>601</v>
      </c>
      <c r="C85" s="264"/>
      <c r="D85" s="265"/>
      <c r="E85" s="266"/>
      <c r="F85" s="266"/>
      <c r="G85" s="257">
        <v>0</v>
      </c>
      <c r="H85" s="257">
        <v>0</v>
      </c>
      <c r="I85" s="266"/>
      <c r="J85" s="257">
        <v>0</v>
      </c>
      <c r="K85" s="265"/>
      <c r="L85" s="257">
        <v>0</v>
      </c>
      <c r="M85" s="265"/>
      <c r="N85" s="257">
        <v>0</v>
      </c>
      <c r="O85" s="265"/>
      <c r="P85" s="257">
        <v>0</v>
      </c>
      <c r="Q85" s="265"/>
      <c r="R85" s="257">
        <v>0</v>
      </c>
      <c r="S85" s="265"/>
      <c r="T85" s="257">
        <v>0</v>
      </c>
      <c r="U85" s="265"/>
      <c r="V85" s="257">
        <v>0</v>
      </c>
      <c r="W85" s="265"/>
      <c r="X85" s="257">
        <v>0</v>
      </c>
      <c r="Y85" s="265"/>
      <c r="Z85" s="257">
        <v>0</v>
      </c>
      <c r="AA85" s="265"/>
      <c r="AB85" s="257">
        <v>0</v>
      </c>
      <c r="AC85" s="257">
        <v>0</v>
      </c>
    </row>
    <row r="86" spans="1:29" s="258" customFormat="1" ht="13.5" customHeight="1" x14ac:dyDescent="0.25">
      <c r="A86" s="259" t="s">
        <v>629</v>
      </c>
      <c r="B86" s="260" t="s">
        <v>603</v>
      </c>
      <c r="C86" s="267"/>
      <c r="D86" s="265"/>
      <c r="E86" s="266"/>
      <c r="F86" s="266"/>
      <c r="G86" s="257">
        <v>0</v>
      </c>
      <c r="H86" s="257">
        <v>0</v>
      </c>
      <c r="I86" s="266"/>
      <c r="J86" s="257">
        <v>0</v>
      </c>
      <c r="K86" s="265"/>
      <c r="L86" s="257">
        <v>0</v>
      </c>
      <c r="M86" s="265"/>
      <c r="N86" s="257">
        <v>0</v>
      </c>
      <c r="O86" s="265"/>
      <c r="P86" s="257">
        <v>0</v>
      </c>
      <c r="Q86" s="265"/>
      <c r="R86" s="257">
        <v>0</v>
      </c>
      <c r="S86" s="265"/>
      <c r="T86" s="257">
        <v>0</v>
      </c>
      <c r="U86" s="265"/>
      <c r="V86" s="257">
        <v>0</v>
      </c>
      <c r="W86" s="265"/>
      <c r="X86" s="257">
        <v>0</v>
      </c>
      <c r="Y86" s="265"/>
      <c r="Z86" s="257">
        <v>0</v>
      </c>
      <c r="AA86" s="265"/>
      <c r="AB86" s="257">
        <v>0</v>
      </c>
      <c r="AC86" s="257">
        <v>0</v>
      </c>
    </row>
    <row r="87" spans="1:29" x14ac:dyDescent="0.25">
      <c r="G87" s="247"/>
      <c r="H87" s="247"/>
      <c r="I87" s="247"/>
      <c r="J87" s="247"/>
      <c r="K87" s="247"/>
    </row>
    <row r="88" spans="1:29" x14ac:dyDescent="0.25">
      <c r="G88" s="247"/>
      <c r="H88" s="247"/>
      <c r="I88" s="247"/>
      <c r="J88" s="247"/>
      <c r="K88" s="247"/>
    </row>
    <row r="89" spans="1:29" x14ac:dyDescent="0.25">
      <c r="G89" s="247"/>
      <c r="H89" s="247"/>
      <c r="I89" s="247"/>
      <c r="J89" s="247"/>
      <c r="K89" s="247"/>
    </row>
    <row r="90" spans="1:29" x14ac:dyDescent="0.25">
      <c r="G90" s="247"/>
      <c r="H90" s="247"/>
      <c r="I90" s="247"/>
      <c r="J90" s="247"/>
      <c r="K90" s="247"/>
    </row>
    <row r="91" spans="1:29" x14ac:dyDescent="0.25">
      <c r="G91" s="247"/>
      <c r="H91" s="247"/>
      <c r="I91" s="247"/>
      <c r="J91" s="247"/>
      <c r="K91" s="247"/>
    </row>
    <row r="92" spans="1:29" x14ac:dyDescent="0.25">
      <c r="G92" s="247"/>
      <c r="H92" s="247"/>
      <c r="I92" s="247"/>
      <c r="J92" s="247"/>
      <c r="K92" s="24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E22" sqref="AE22:AE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2" t="str">
        <f>+'6.2. Паспорт фин осв ввод'!A4:AC4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M_TP1900.PS.0060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6.5" customHeight="1" x14ac:dyDescent="0.25">
      <c r="A15"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5"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5"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5" customFormat="1" ht="58.5" customHeight="1" x14ac:dyDescent="0.25">
      <c r="A22" s="429" t="s">
        <v>53</v>
      </c>
      <c r="B22" s="440" t="s">
        <v>25</v>
      </c>
      <c r="C22" s="429" t="s">
        <v>52</v>
      </c>
      <c r="D22" s="429" t="s">
        <v>51</v>
      </c>
      <c r="E22" s="443" t="s">
        <v>465</v>
      </c>
      <c r="F22" s="444"/>
      <c r="G22" s="444"/>
      <c r="H22" s="444"/>
      <c r="I22" s="444"/>
      <c r="J22" s="444"/>
      <c r="K22" s="444"/>
      <c r="L22" s="445"/>
      <c r="M22" s="429" t="s">
        <v>50</v>
      </c>
      <c r="N22" s="429" t="s">
        <v>49</v>
      </c>
      <c r="O22" s="429" t="s">
        <v>48</v>
      </c>
      <c r="P22" s="424" t="s">
        <v>229</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5" customFormat="1" ht="64.5" customHeight="1" x14ac:dyDescent="0.25">
      <c r="A23" s="439"/>
      <c r="B23" s="441"/>
      <c r="C23" s="439"/>
      <c r="D23" s="439"/>
      <c r="E23" s="434" t="s">
        <v>24</v>
      </c>
      <c r="F23" s="425" t="s">
        <v>126</v>
      </c>
      <c r="G23" s="425" t="s">
        <v>125</v>
      </c>
      <c r="H23" s="425" t="s">
        <v>124</v>
      </c>
      <c r="I23" s="427" t="s">
        <v>380</v>
      </c>
      <c r="J23" s="427" t="s">
        <v>381</v>
      </c>
      <c r="K23" s="427" t="s">
        <v>382</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5"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9" t="s">
        <v>14</v>
      </c>
      <c r="AG24" s="149" t="s">
        <v>13</v>
      </c>
      <c r="AH24" s="150" t="s">
        <v>3</v>
      </c>
      <c r="AI24" s="150" t="s">
        <v>12</v>
      </c>
      <c r="AJ24" s="430"/>
      <c r="AK24" s="430"/>
      <c r="AL24" s="430"/>
      <c r="AM24" s="430"/>
      <c r="AN24" s="430"/>
      <c r="AO24" s="430"/>
      <c r="AP24" s="430"/>
      <c r="AQ24" s="448"/>
      <c r="AR24" s="424"/>
      <c r="AS24" s="424"/>
      <c r="AT24" s="424"/>
      <c r="AU24" s="424"/>
      <c r="AV24" s="4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A5" sqref="A5:B5"/>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472</v>
      </c>
    </row>
    <row r="4" spans="1:6" x14ac:dyDescent="0.25">
      <c r="B4" s="41"/>
    </row>
    <row r="5" spans="1:6" ht="18.75" x14ac:dyDescent="0.3">
      <c r="A5" s="454" t="str">
        <f>+'7. Паспорт отчет о закупке'!A5:AV5</f>
        <v>Год раскрытия информации: 2023 год</v>
      </c>
      <c r="B5" s="454"/>
      <c r="C5" s="219"/>
      <c r="D5" s="219"/>
      <c r="E5" s="219"/>
      <c r="F5" s="219"/>
    </row>
    <row r="6" spans="1:6" ht="18.75" x14ac:dyDescent="0.3">
      <c r="A6" s="151"/>
      <c r="B6" s="151"/>
      <c r="C6" s="151"/>
      <c r="D6" s="151"/>
      <c r="E6" s="151"/>
      <c r="F6" s="151"/>
    </row>
    <row r="7" spans="1:6" ht="18.75" x14ac:dyDescent="0.25">
      <c r="A7" s="276" t="s">
        <v>10</v>
      </c>
      <c r="B7" s="276"/>
      <c r="C7" s="220"/>
      <c r="D7" s="220"/>
      <c r="E7" s="220"/>
      <c r="F7" s="220"/>
    </row>
    <row r="8" spans="1:6" ht="18.75" x14ac:dyDescent="0.25">
      <c r="A8" s="220"/>
      <c r="B8" s="220"/>
      <c r="C8" s="220"/>
      <c r="D8" s="220"/>
      <c r="E8" s="220"/>
      <c r="F8" s="220"/>
    </row>
    <row r="9" spans="1:6" x14ac:dyDescent="0.25">
      <c r="A9" s="280" t="str">
        <f>'1. паспорт местоположение'!A9:C9</f>
        <v>АО "Россети Тюмень"</v>
      </c>
      <c r="B9" s="280"/>
      <c r="C9" s="221"/>
      <c r="D9" s="221"/>
      <c r="E9" s="221"/>
      <c r="F9" s="221"/>
    </row>
    <row r="10" spans="1:6" x14ac:dyDescent="0.25">
      <c r="A10" s="273" t="s">
        <v>9</v>
      </c>
      <c r="B10" s="273"/>
      <c r="C10" s="222"/>
      <c r="D10" s="222"/>
      <c r="E10" s="222"/>
      <c r="F10" s="222"/>
    </row>
    <row r="11" spans="1:6" ht="18.75" x14ac:dyDescent="0.25">
      <c r="A11" s="220"/>
      <c r="B11" s="220"/>
      <c r="C11" s="220"/>
      <c r="D11" s="220"/>
      <c r="E11" s="220"/>
      <c r="F11" s="220"/>
    </row>
    <row r="12" spans="1:6" ht="30.75" customHeight="1" x14ac:dyDescent="0.25">
      <c r="A12" s="280" t="str">
        <f>'1. паспорт местоположение'!A12:C12</f>
        <v>M_TP1900.PS.0060</v>
      </c>
      <c r="B12" s="280"/>
      <c r="C12" s="221"/>
      <c r="D12" s="221"/>
      <c r="E12" s="221"/>
      <c r="F12" s="221"/>
    </row>
    <row r="13" spans="1:6" x14ac:dyDescent="0.25">
      <c r="A13" s="273" t="s">
        <v>8</v>
      </c>
      <c r="B13" s="273"/>
      <c r="C13" s="222"/>
      <c r="D13" s="222"/>
      <c r="E13" s="222"/>
      <c r="F13" s="222"/>
    </row>
    <row r="14" spans="1:6" ht="18.75" x14ac:dyDescent="0.25">
      <c r="A14" s="10"/>
      <c r="B14" s="10"/>
      <c r="C14" s="10"/>
      <c r="D14" s="10"/>
      <c r="E14" s="10"/>
      <c r="F14" s="10"/>
    </row>
    <row r="15" spans="1:6" ht="99" customHeight="1" x14ac:dyDescent="0.25">
      <c r="A15" s="285"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85"/>
      <c r="C15" s="221"/>
      <c r="D15" s="221"/>
      <c r="E15" s="221"/>
      <c r="F15" s="221"/>
    </row>
    <row r="16" spans="1:6" x14ac:dyDescent="0.25">
      <c r="A16" s="273" t="s">
        <v>7</v>
      </c>
      <c r="B16" s="273"/>
      <c r="C16" s="222"/>
      <c r="D16" s="222"/>
      <c r="E16" s="222"/>
      <c r="F16" s="222"/>
    </row>
    <row r="17" spans="1:2" x14ac:dyDescent="0.25">
      <c r="B17" s="121"/>
    </row>
    <row r="18" spans="1:2" ht="33.75" customHeight="1" x14ac:dyDescent="0.25">
      <c r="A18" s="452" t="s">
        <v>456</v>
      </c>
      <c r="B18" s="453"/>
    </row>
    <row r="19" spans="1:2" x14ac:dyDescent="0.25">
      <c r="B19" s="41"/>
    </row>
    <row r="20" spans="1:2" ht="16.5" thickBot="1" x14ac:dyDescent="0.3">
      <c r="B20" s="122"/>
    </row>
    <row r="21" spans="1:2" ht="123" customHeight="1" thickBot="1" x14ac:dyDescent="0.3">
      <c r="A21" s="123" t="s">
        <v>329</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481</v>
      </c>
    </row>
    <row r="23" spans="1:2" ht="22.5" customHeight="1" thickBot="1" x14ac:dyDescent="0.3">
      <c r="A23" s="123" t="s">
        <v>310</v>
      </c>
      <c r="B23" s="166" t="s">
        <v>474</v>
      </c>
    </row>
    <row r="24" spans="1:2" ht="24.75" customHeight="1" thickBot="1" x14ac:dyDescent="0.3">
      <c r="A24" s="123" t="s">
        <v>331</v>
      </c>
      <c r="B24" s="125" t="s">
        <v>589</v>
      </c>
    </row>
    <row r="25" spans="1:2" ht="28.5" customHeight="1" thickBot="1" x14ac:dyDescent="0.3">
      <c r="A25" s="126" t="s">
        <v>332</v>
      </c>
      <c r="B25" s="124">
        <v>2027</v>
      </c>
    </row>
    <row r="26" spans="1:2" ht="37.5" customHeight="1" thickBot="1" x14ac:dyDescent="0.3">
      <c r="A26" s="127" t="s">
        <v>333</v>
      </c>
      <c r="B26" s="128" t="str">
        <f>'3.3 паспорт описание'!C30</f>
        <v>П</v>
      </c>
    </row>
    <row r="27" spans="1:2" ht="29.25" thickBot="1" x14ac:dyDescent="0.3">
      <c r="A27" s="135" t="s">
        <v>568</v>
      </c>
      <c r="B27" s="167">
        <f>+'6.2. Паспорт фин осв ввод'!AC24</f>
        <v>471.49810200000002</v>
      </c>
    </row>
    <row r="28" spans="1:2" ht="16.5" thickBot="1" x14ac:dyDescent="0.3">
      <c r="A28" s="130" t="s">
        <v>334</v>
      </c>
      <c r="B28" s="130" t="s">
        <v>569</v>
      </c>
    </row>
    <row r="29" spans="1:2" ht="29.25" thickBot="1" x14ac:dyDescent="0.3">
      <c r="A29" s="136" t="s">
        <v>335</v>
      </c>
      <c r="B29" s="130" t="s">
        <v>560</v>
      </c>
    </row>
    <row r="30" spans="1:2" ht="29.25" thickBot="1" x14ac:dyDescent="0.3">
      <c r="A30" s="136" t="s">
        <v>336</v>
      </c>
      <c r="B30" s="167" t="s">
        <v>560</v>
      </c>
    </row>
    <row r="31" spans="1:2" ht="16.5" thickBot="1" x14ac:dyDescent="0.3">
      <c r="A31" s="130" t="s">
        <v>337</v>
      </c>
      <c r="B31" s="130"/>
    </row>
    <row r="32" spans="1:2" ht="29.25" thickBot="1" x14ac:dyDescent="0.3">
      <c r="A32" s="136" t="s">
        <v>338</v>
      </c>
      <c r="B32" s="130" t="s">
        <v>560</v>
      </c>
    </row>
    <row r="33" spans="1:2" ht="16.5" thickBot="1" x14ac:dyDescent="0.3">
      <c r="A33" s="130" t="s">
        <v>339</v>
      </c>
      <c r="B33" s="167"/>
    </row>
    <row r="34" spans="1:2" ht="16.5" thickBot="1" x14ac:dyDescent="0.3">
      <c r="A34" s="130" t="s">
        <v>340</v>
      </c>
      <c r="B34" s="167"/>
    </row>
    <row r="35" spans="1:2" ht="16.5" thickBot="1" x14ac:dyDescent="0.3">
      <c r="A35" s="130" t="s">
        <v>341</v>
      </c>
      <c r="B35" s="167"/>
    </row>
    <row r="36" spans="1:2" ht="16.5" thickBot="1" x14ac:dyDescent="0.3">
      <c r="A36" s="130" t="s">
        <v>342</v>
      </c>
      <c r="B36" s="167"/>
    </row>
    <row r="37" spans="1:2" ht="29.25" thickBot="1" x14ac:dyDescent="0.3">
      <c r="A37" s="136" t="s">
        <v>343</v>
      </c>
      <c r="B37" s="130" t="s">
        <v>560</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560</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560</v>
      </c>
    </row>
    <row r="48" spans="1:2" ht="16.5" thickBot="1" x14ac:dyDescent="0.3">
      <c r="A48" s="131" t="s">
        <v>337</v>
      </c>
      <c r="B48" s="137"/>
    </row>
    <row r="49" spans="1:2" ht="16.5" thickBot="1" x14ac:dyDescent="0.3">
      <c r="A49" s="131" t="s">
        <v>346</v>
      </c>
      <c r="B49" s="137" t="s">
        <v>560</v>
      </c>
    </row>
    <row r="50" spans="1:2" ht="16.5" thickBot="1" x14ac:dyDescent="0.3">
      <c r="A50" s="131" t="s">
        <v>347</v>
      </c>
      <c r="B50" s="137" t="s">
        <v>560</v>
      </c>
    </row>
    <row r="51" spans="1:2" ht="16.5" thickBot="1" x14ac:dyDescent="0.3">
      <c r="A51" s="131" t="s">
        <v>348</v>
      </c>
      <c r="B51" s="137" t="s">
        <v>560</v>
      </c>
    </row>
    <row r="52" spans="1:2" ht="16.5" thickBot="1" x14ac:dyDescent="0.3">
      <c r="A52" s="126" t="s">
        <v>349</v>
      </c>
      <c r="B52" s="137" t="s">
        <v>560</v>
      </c>
    </row>
    <row r="53" spans="1:2" ht="16.5" thickBot="1" x14ac:dyDescent="0.3">
      <c r="A53" s="126" t="s">
        <v>350</v>
      </c>
      <c r="B53" s="137" t="s">
        <v>560</v>
      </c>
    </row>
    <row r="54" spans="1:2" ht="16.5" thickBot="1" x14ac:dyDescent="0.3">
      <c r="A54" s="126" t="s">
        <v>351</v>
      </c>
      <c r="B54" s="137" t="s">
        <v>560</v>
      </c>
    </row>
    <row r="55" spans="1:2" ht="16.5" thickBot="1" x14ac:dyDescent="0.3">
      <c r="A55" s="127" t="s">
        <v>352</v>
      </c>
      <c r="B55" s="137" t="s">
        <v>560</v>
      </c>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t="s">
        <v>560</v>
      </c>
    </row>
    <row r="59" spans="1:2" x14ac:dyDescent="0.25">
      <c r="A59" s="133" t="s">
        <v>357</v>
      </c>
      <c r="B59" s="133" t="s">
        <v>560</v>
      </c>
    </row>
    <row r="60" spans="1:2" x14ac:dyDescent="0.25">
      <c r="A60" s="133" t="s">
        <v>358</v>
      </c>
      <c r="B60" s="133" t="s">
        <v>560</v>
      </c>
    </row>
    <row r="61" spans="1:2" ht="16.5" thickBot="1" x14ac:dyDescent="0.3">
      <c r="A61" s="134" t="s">
        <v>359</v>
      </c>
      <c r="B61" s="134" t="s">
        <v>560</v>
      </c>
    </row>
    <row r="62" spans="1:2" ht="30.75" thickBot="1" x14ac:dyDescent="0.3">
      <c r="A62" s="131" t="s">
        <v>360</v>
      </c>
      <c r="B62" s="132" t="s">
        <v>478</v>
      </c>
    </row>
    <row r="63" spans="1:2" ht="29.25" thickBot="1" x14ac:dyDescent="0.3">
      <c r="A63" s="126" t="s">
        <v>361</v>
      </c>
      <c r="B63" s="132" t="s">
        <v>560</v>
      </c>
    </row>
    <row r="64" spans="1:2" ht="16.5" thickBot="1" x14ac:dyDescent="0.3">
      <c r="A64" s="131" t="s">
        <v>337</v>
      </c>
      <c r="B64" s="132" t="s">
        <v>560</v>
      </c>
    </row>
    <row r="65" spans="1:2" ht="16.5" thickBot="1" x14ac:dyDescent="0.3">
      <c r="A65" s="131" t="s">
        <v>362</v>
      </c>
      <c r="B65" s="132" t="s">
        <v>560</v>
      </c>
    </row>
    <row r="66" spans="1:2" ht="16.5" thickBot="1" x14ac:dyDescent="0.3">
      <c r="A66" s="131" t="s">
        <v>363</v>
      </c>
      <c r="B66" s="132" t="s">
        <v>560</v>
      </c>
    </row>
    <row r="67" spans="1:2" ht="30.75" thickBot="1" x14ac:dyDescent="0.3">
      <c r="A67" s="140" t="s">
        <v>364</v>
      </c>
      <c r="B67" s="218" t="s">
        <v>365</v>
      </c>
    </row>
    <row r="68" spans="1:2" ht="16.5" thickBot="1" x14ac:dyDescent="0.3">
      <c r="A68" s="126" t="s">
        <v>366</v>
      </c>
      <c r="B68" s="138" t="s">
        <v>560</v>
      </c>
    </row>
    <row r="69" spans="1:2" ht="16.5" thickBot="1" x14ac:dyDescent="0.3">
      <c r="A69" s="133" t="s">
        <v>367</v>
      </c>
      <c r="B69" s="138" t="s">
        <v>560</v>
      </c>
    </row>
    <row r="70" spans="1:2" ht="16.5" thickBot="1" x14ac:dyDescent="0.3">
      <c r="A70" s="133" t="s">
        <v>368</v>
      </c>
      <c r="B70" s="138" t="s">
        <v>560</v>
      </c>
    </row>
    <row r="71" spans="1:2" ht="16.5" thickBot="1" x14ac:dyDescent="0.3">
      <c r="A71" s="133" t="s">
        <v>369</v>
      </c>
      <c r="B71" s="138" t="s">
        <v>560</v>
      </c>
    </row>
    <row r="72" spans="1:2" ht="29.25" thickBot="1" x14ac:dyDescent="0.3">
      <c r="A72" s="141" t="s">
        <v>370</v>
      </c>
      <c r="B72" s="139" t="s">
        <v>475</v>
      </c>
    </row>
    <row r="73" spans="1:2" ht="28.5" x14ac:dyDescent="0.25">
      <c r="A73" s="129" t="s">
        <v>371</v>
      </c>
      <c r="B73" s="449" t="s">
        <v>476</v>
      </c>
    </row>
    <row r="74" spans="1:2" x14ac:dyDescent="0.25">
      <c r="A74" s="133" t="s">
        <v>372</v>
      </c>
      <c r="B74" s="450"/>
    </row>
    <row r="75" spans="1:2" x14ac:dyDescent="0.25">
      <c r="A75" s="133" t="s">
        <v>373</v>
      </c>
      <c r="B75" s="450"/>
    </row>
    <row r="76" spans="1:2" x14ac:dyDescent="0.25">
      <c r="A76" s="133" t="s">
        <v>374</v>
      </c>
      <c r="B76" s="450"/>
    </row>
    <row r="77" spans="1:2" x14ac:dyDescent="0.25">
      <c r="A77" s="133" t="s">
        <v>375</v>
      </c>
      <c r="B77" s="450"/>
    </row>
    <row r="78" spans="1:2" ht="16.5" thickBot="1" x14ac:dyDescent="0.3">
      <c r="A78" s="142" t="s">
        <v>376</v>
      </c>
      <c r="B78" s="451"/>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2017-12-26T03:35:38Z</cp:lastPrinted>
  <dcterms:created xsi:type="dcterms:W3CDTF">2015-08-16T15:31:05Z</dcterms:created>
  <dcterms:modified xsi:type="dcterms:W3CDTF">2023-04-07T05:14:41Z</dcterms:modified>
</cp:coreProperties>
</file>